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E55AEEB-8FD5-492E-BDB3-B3F263B5E9D8}" xr6:coauthVersionLast="36" xr6:coauthVersionMax="36" xr10:uidLastSave="{00000000-0000-0000-0000-000000000000}"/>
  <bookViews>
    <workbookView xWindow="0" yWindow="0" windowWidth="21405" windowHeight="93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I8" i="2" l="1"/>
  <c r="K8" i="2" l="1"/>
  <c r="Q8" i="2" l="1"/>
  <c r="P8" i="2"/>
  <c r="O8" i="2"/>
  <c r="D96" i="10" l="1"/>
  <c r="R96" i="10"/>
  <c r="Q96" i="10"/>
  <c r="P96" i="10"/>
  <c r="O96" i="10"/>
  <c r="N96" i="10"/>
  <c r="M96" i="10"/>
  <c r="L96" i="10"/>
  <c r="K96" i="10"/>
  <c r="J96" i="10"/>
  <c r="I96" i="10"/>
  <c r="H96" i="10"/>
  <c r="G96" i="10"/>
  <c r="F96" i="10"/>
  <c r="E96" i="10"/>
  <c r="C96" i="10"/>
  <c r="R3706" i="8" l="1"/>
  <c r="Q3706" i="8"/>
  <c r="P3706" i="8"/>
  <c r="O3706" i="8"/>
  <c r="N3706" i="8"/>
  <c r="M3706" i="8"/>
  <c r="L3706" i="8"/>
  <c r="K3706" i="8"/>
  <c r="J3706" i="8"/>
  <c r="I3706" i="8"/>
  <c r="H3706" i="8"/>
  <c r="G3706" i="8"/>
  <c r="F3706" i="8"/>
  <c r="E3706" i="8"/>
  <c r="D3706" i="8"/>
  <c r="C3706" i="8"/>
  <c r="R3611" i="8"/>
  <c r="Q3611" i="8"/>
  <c r="P3611" i="8"/>
  <c r="O3611" i="8"/>
  <c r="N3611" i="8"/>
  <c r="M3611" i="8"/>
  <c r="L3611" i="8"/>
  <c r="K3611" i="8"/>
  <c r="J3611" i="8"/>
  <c r="I3611" i="8"/>
  <c r="H3611" i="8"/>
  <c r="G3611" i="8"/>
  <c r="F3611" i="8"/>
  <c r="E3611" i="8"/>
  <c r="D3611" i="8"/>
  <c r="C3611" i="8"/>
  <c r="R3516" i="8"/>
  <c r="Q3516" i="8"/>
  <c r="P3516" i="8"/>
  <c r="O3516" i="8"/>
  <c r="N3516" i="8"/>
  <c r="M3516" i="8"/>
  <c r="L3516" i="8"/>
  <c r="K3516" i="8"/>
  <c r="J3516" i="8"/>
  <c r="I3516" i="8"/>
  <c r="H3516" i="8"/>
  <c r="G3516" i="8"/>
  <c r="F3516" i="8"/>
  <c r="E3516" i="8"/>
  <c r="D3516" i="8"/>
  <c r="C3516" i="8"/>
  <c r="R3421" i="8"/>
  <c r="Q3421" i="8"/>
  <c r="P3421" i="8"/>
  <c r="O3421" i="8"/>
  <c r="N3421" i="8"/>
  <c r="M3421" i="8"/>
  <c r="L3421" i="8"/>
  <c r="K3421" i="8"/>
  <c r="J3421" i="8"/>
  <c r="I3421" i="8"/>
  <c r="H3421" i="8"/>
  <c r="G3421" i="8"/>
  <c r="F3421" i="8"/>
  <c r="E3421" i="8"/>
  <c r="D3421" i="8"/>
  <c r="C3421" i="8"/>
  <c r="R3326" i="8"/>
  <c r="Q3326" i="8"/>
  <c r="P3326" i="8"/>
  <c r="O3326" i="8"/>
  <c r="N3326" i="8"/>
  <c r="M3326" i="8"/>
  <c r="L3326" i="8"/>
  <c r="K3326" i="8"/>
  <c r="J3326" i="8"/>
  <c r="I3326" i="8"/>
  <c r="H3326" i="8"/>
  <c r="G3326" i="8"/>
  <c r="F3326" i="8"/>
  <c r="E3326" i="8"/>
  <c r="D3326" i="8"/>
  <c r="C3326" i="8"/>
  <c r="R3231" i="8"/>
  <c r="Q3231" i="8"/>
  <c r="P3231" i="8"/>
  <c r="O3231" i="8"/>
  <c r="N3231" i="8"/>
  <c r="M3231" i="8"/>
  <c r="L3231" i="8"/>
  <c r="K3231" i="8"/>
  <c r="J3231" i="8"/>
  <c r="I3231" i="8"/>
  <c r="H3231" i="8"/>
  <c r="G3231" i="8"/>
  <c r="F3231" i="8"/>
  <c r="E3231" i="8"/>
  <c r="D3231" i="8"/>
  <c r="C3231" i="8"/>
  <c r="R3136" i="8"/>
  <c r="Q3136" i="8"/>
  <c r="P3136" i="8"/>
  <c r="O3136" i="8"/>
  <c r="N3136" i="8"/>
  <c r="M3136" i="8"/>
  <c r="L3136" i="8"/>
  <c r="K3136" i="8"/>
  <c r="J3136" i="8"/>
  <c r="I3136" i="8"/>
  <c r="H3136" i="8"/>
  <c r="G3136" i="8"/>
  <c r="F3136" i="8"/>
  <c r="E3136" i="8"/>
  <c r="D3136" i="8"/>
  <c r="C3136" i="8"/>
  <c r="R3041" i="8"/>
  <c r="Q3041" i="8"/>
  <c r="P3041" i="8"/>
  <c r="O3041" i="8"/>
  <c r="N3041" i="8"/>
  <c r="M3041" i="8"/>
  <c r="L3041" i="8"/>
  <c r="K3041" i="8"/>
  <c r="J3041" i="8"/>
  <c r="I3041" i="8"/>
  <c r="H3041" i="8"/>
  <c r="G3041" i="8"/>
  <c r="F3041" i="8"/>
  <c r="E3041" i="8"/>
  <c r="D3041" i="8"/>
  <c r="C3041" i="8"/>
  <c r="R2946" i="8"/>
  <c r="Q2946" i="8"/>
  <c r="P2946" i="8"/>
  <c r="O2946" i="8"/>
  <c r="N2946" i="8"/>
  <c r="M2946" i="8"/>
  <c r="L2946" i="8"/>
  <c r="K2946" i="8"/>
  <c r="J2946" i="8"/>
  <c r="I2946" i="8"/>
  <c r="H2946" i="8"/>
  <c r="G2946" i="8"/>
  <c r="F2946" i="8"/>
  <c r="E2946" i="8"/>
  <c r="D2946" i="8"/>
  <c r="C2946" i="8"/>
  <c r="R2851" i="8"/>
  <c r="Q2851" i="8"/>
  <c r="P2851" i="8"/>
  <c r="O2851" i="8"/>
  <c r="N2851" i="8"/>
  <c r="M2851" i="8"/>
  <c r="L2851" i="8"/>
  <c r="K2851" i="8"/>
  <c r="J2851" i="8"/>
  <c r="I2851" i="8"/>
  <c r="H2851" i="8"/>
  <c r="G2851" i="8"/>
  <c r="F2851" i="8"/>
  <c r="E2851" i="8"/>
  <c r="D2851" i="8"/>
  <c r="C2851" i="8"/>
  <c r="R2756" i="8"/>
  <c r="Q2756" i="8"/>
  <c r="P2756" i="8"/>
  <c r="O2756" i="8"/>
  <c r="N2756" i="8"/>
  <c r="M2756" i="8"/>
  <c r="L2756" i="8"/>
  <c r="K2756" i="8"/>
  <c r="J2756" i="8"/>
  <c r="I2756" i="8"/>
  <c r="H2756" i="8"/>
  <c r="G2756" i="8"/>
  <c r="F2756" i="8"/>
  <c r="E2756" i="8"/>
  <c r="D2756" i="8"/>
  <c r="C2756" i="8"/>
  <c r="R2661" i="8"/>
  <c r="Q2661" i="8"/>
  <c r="P2661" i="8"/>
  <c r="O2661" i="8"/>
  <c r="N2661" i="8"/>
  <c r="M2661" i="8"/>
  <c r="L2661" i="8"/>
  <c r="K2661" i="8"/>
  <c r="J2661" i="8"/>
  <c r="I2661" i="8"/>
  <c r="H2661" i="8"/>
  <c r="G2661" i="8"/>
  <c r="F2661" i="8"/>
  <c r="E2661" i="8"/>
  <c r="D2661" i="8"/>
  <c r="C2661" i="8"/>
  <c r="R2566" i="8"/>
  <c r="Q2566" i="8"/>
  <c r="P2566" i="8"/>
  <c r="O2566" i="8"/>
  <c r="N2566" i="8"/>
  <c r="M2566" i="8"/>
  <c r="L2566" i="8"/>
  <c r="K2566" i="8"/>
  <c r="J2566" i="8"/>
  <c r="I2566" i="8"/>
  <c r="H2566" i="8"/>
  <c r="G2566" i="8"/>
  <c r="F2566" i="8"/>
  <c r="E2566" i="8"/>
  <c r="D2566" i="8"/>
  <c r="C2566" i="8"/>
  <c r="R2471" i="8"/>
  <c r="Q2471" i="8"/>
  <c r="P2471" i="8"/>
  <c r="O2471" i="8"/>
  <c r="N2471" i="8"/>
  <c r="M2471" i="8"/>
  <c r="L2471" i="8"/>
  <c r="K2471" i="8"/>
  <c r="J2471" i="8"/>
  <c r="I2471" i="8"/>
  <c r="H2471" i="8"/>
  <c r="G2471" i="8"/>
  <c r="F2471" i="8"/>
  <c r="E2471" i="8"/>
  <c r="D2471" i="8"/>
  <c r="C2471" i="8"/>
  <c r="R2376" i="8"/>
  <c r="Q2376" i="8"/>
  <c r="P2376" i="8"/>
  <c r="O2376" i="8"/>
  <c r="N2376" i="8"/>
  <c r="M2376" i="8"/>
  <c r="L2376" i="8"/>
  <c r="K2376" i="8"/>
  <c r="J2376" i="8"/>
  <c r="I2376" i="8"/>
  <c r="H2376" i="8"/>
  <c r="G2376" i="8"/>
  <c r="F2376" i="8"/>
  <c r="E2376" i="8"/>
  <c r="D2376" i="8"/>
  <c r="C2376" i="8"/>
  <c r="R2281" i="8"/>
  <c r="Q2281" i="8"/>
  <c r="P2281" i="8"/>
  <c r="O2281" i="8"/>
  <c r="N2281" i="8"/>
  <c r="M2281" i="8"/>
  <c r="L2281" i="8"/>
  <c r="K2281" i="8"/>
  <c r="J2281" i="8"/>
  <c r="I2281" i="8"/>
  <c r="H2281" i="8"/>
  <c r="G2281" i="8"/>
  <c r="F2281" i="8"/>
  <c r="E2281" i="8"/>
  <c r="D2281" i="8"/>
  <c r="C2281" i="8"/>
  <c r="R2186" i="8"/>
  <c r="Q2186" i="8"/>
  <c r="P2186" i="8"/>
  <c r="O2186" i="8"/>
  <c r="N2186" i="8"/>
  <c r="M2186" i="8"/>
  <c r="L2186" i="8"/>
  <c r="K2186" i="8"/>
  <c r="J2186" i="8"/>
  <c r="I2186" i="8"/>
  <c r="H2186" i="8"/>
  <c r="G2186" i="8"/>
  <c r="F2186" i="8"/>
  <c r="E2186" i="8"/>
  <c r="D2186" i="8"/>
  <c r="C2186" i="8"/>
  <c r="R2091" i="8"/>
  <c r="Q2091" i="8"/>
  <c r="P2091" i="8"/>
  <c r="O2091" i="8"/>
  <c r="N2091" i="8"/>
  <c r="M2091" i="8"/>
  <c r="L2091" i="8"/>
  <c r="K2091" i="8"/>
  <c r="J2091" i="8"/>
  <c r="I2091" i="8"/>
  <c r="H2091" i="8"/>
  <c r="G2091" i="8"/>
  <c r="F2091" i="8"/>
  <c r="E2091" i="8"/>
  <c r="D2091" i="8"/>
  <c r="C2091" i="8"/>
  <c r="R1996" i="8"/>
  <c r="Q1996" i="8"/>
  <c r="P1996" i="8"/>
  <c r="O1996" i="8"/>
  <c r="N1996" i="8"/>
  <c r="M1996" i="8"/>
  <c r="L1996" i="8"/>
  <c r="K1996" i="8"/>
  <c r="J1996" i="8"/>
  <c r="I1996" i="8"/>
  <c r="H1996" i="8"/>
  <c r="G1996" i="8"/>
  <c r="F1996" i="8"/>
  <c r="E1996" i="8"/>
  <c r="D1996" i="8"/>
  <c r="C1996" i="8"/>
  <c r="R1901" i="8"/>
  <c r="Q1901" i="8"/>
  <c r="P1901" i="8"/>
  <c r="O1901" i="8"/>
  <c r="N1901" i="8"/>
  <c r="M1901" i="8"/>
  <c r="L1901" i="8"/>
  <c r="K1901" i="8"/>
  <c r="J1901" i="8"/>
  <c r="I1901" i="8"/>
  <c r="H1901" i="8"/>
  <c r="G1901" i="8"/>
  <c r="F1901" i="8"/>
  <c r="E1901" i="8"/>
  <c r="D1901" i="8"/>
  <c r="C1901" i="8"/>
  <c r="R1806" i="8"/>
  <c r="Q1806" i="8"/>
  <c r="P1806" i="8"/>
  <c r="O1806" i="8"/>
  <c r="N1806" i="8"/>
  <c r="M1806" i="8"/>
  <c r="L1806" i="8"/>
  <c r="K1806" i="8"/>
  <c r="J1806" i="8"/>
  <c r="I1806" i="8"/>
  <c r="H1806" i="8"/>
  <c r="G1806" i="8"/>
  <c r="F1806" i="8"/>
  <c r="E1806" i="8"/>
  <c r="D1806" i="8"/>
  <c r="C1806" i="8"/>
  <c r="R1711" i="8"/>
  <c r="Q1711" i="8"/>
  <c r="P1711" i="8"/>
  <c r="O1711" i="8"/>
  <c r="N1711" i="8"/>
  <c r="M1711" i="8"/>
  <c r="L1711" i="8"/>
  <c r="K1711" i="8"/>
  <c r="J1711" i="8"/>
  <c r="I1711" i="8"/>
  <c r="H1711" i="8"/>
  <c r="G1711" i="8"/>
  <c r="F1711" i="8"/>
  <c r="E1711" i="8"/>
  <c r="D1711" i="8"/>
  <c r="C1711" i="8"/>
  <c r="R1616" i="8"/>
  <c r="Q1616" i="8"/>
  <c r="P1616" i="8"/>
  <c r="O1616" i="8"/>
  <c r="N1616" i="8"/>
  <c r="M1616" i="8"/>
  <c r="L1616" i="8"/>
  <c r="K1616" i="8"/>
  <c r="J1616" i="8"/>
  <c r="I1616" i="8"/>
  <c r="H1616" i="8"/>
  <c r="G1616" i="8"/>
  <c r="F1616" i="8"/>
  <c r="E1616" i="8"/>
  <c r="D1616" i="8"/>
  <c r="C1616" i="8"/>
  <c r="R1521" i="8"/>
  <c r="Q1521" i="8"/>
  <c r="P1521" i="8"/>
  <c r="O1521" i="8"/>
  <c r="N1521" i="8"/>
  <c r="M1521" i="8"/>
  <c r="L1521" i="8"/>
  <c r="K1521" i="8"/>
  <c r="J1521" i="8"/>
  <c r="I1521" i="8"/>
  <c r="H1521" i="8"/>
  <c r="G1521" i="8"/>
  <c r="F1521" i="8"/>
  <c r="E1521" i="8"/>
  <c r="D1521" i="8"/>
  <c r="C1521" i="8"/>
  <c r="R1426" i="8"/>
  <c r="Q1426" i="8"/>
  <c r="P1426" i="8"/>
  <c r="O1426" i="8"/>
  <c r="N1426" i="8"/>
  <c r="M1426" i="8"/>
  <c r="L1426" i="8"/>
  <c r="K1426" i="8"/>
  <c r="J1426" i="8"/>
  <c r="I1426" i="8"/>
  <c r="H1426" i="8"/>
  <c r="G1426" i="8"/>
  <c r="F1426" i="8"/>
  <c r="E1426" i="8"/>
  <c r="D1426" i="8"/>
  <c r="C1426" i="8"/>
  <c r="R1331" i="8"/>
  <c r="Q1331" i="8"/>
  <c r="P1331" i="8"/>
  <c r="O1331" i="8"/>
  <c r="N1331" i="8"/>
  <c r="M1331" i="8"/>
  <c r="L1331" i="8"/>
  <c r="K1331" i="8"/>
  <c r="J1331" i="8"/>
  <c r="I1331" i="8"/>
  <c r="H1331" i="8"/>
  <c r="G1331" i="8"/>
  <c r="F1331" i="8"/>
  <c r="E1331" i="8"/>
  <c r="D1331" i="8"/>
  <c r="C1331"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M3706" i="10"/>
  <c r="L3706" i="10"/>
  <c r="K3706" i="10"/>
  <c r="J3706" i="10"/>
  <c r="I3706" i="10"/>
  <c r="H3706" i="10"/>
  <c r="G3706" i="10"/>
  <c r="F3706" i="10"/>
  <c r="E3706" i="10"/>
  <c r="D3706" i="10"/>
  <c r="C3706" i="10"/>
  <c r="M3611" i="10"/>
  <c r="L3611" i="10"/>
  <c r="K3611" i="10"/>
  <c r="J3611" i="10"/>
  <c r="I3611" i="10"/>
  <c r="H3611" i="10"/>
  <c r="G3611" i="10"/>
  <c r="F3611" i="10"/>
  <c r="E3611" i="10"/>
  <c r="D3611" i="10"/>
  <c r="C3611" i="10"/>
  <c r="M3516" i="10"/>
  <c r="L3516" i="10"/>
  <c r="K3516" i="10"/>
  <c r="J3516" i="10"/>
  <c r="I3516" i="10"/>
  <c r="H3516" i="10"/>
  <c r="G3516" i="10"/>
  <c r="F3516" i="10"/>
  <c r="E3516" i="10"/>
  <c r="D3516" i="10"/>
  <c r="C3516" i="10"/>
  <c r="M3421" i="10"/>
  <c r="L3421" i="10"/>
  <c r="K3421" i="10"/>
  <c r="J3421" i="10"/>
  <c r="I3421" i="10"/>
  <c r="H3421" i="10"/>
  <c r="G3421" i="10"/>
  <c r="F3421" i="10"/>
  <c r="E3421" i="10"/>
  <c r="D3421" i="10"/>
  <c r="C3421" i="10"/>
  <c r="M3326" i="10"/>
  <c r="L3326" i="10"/>
  <c r="K3326" i="10"/>
  <c r="J3326" i="10"/>
  <c r="I3326" i="10"/>
  <c r="H3326" i="10"/>
  <c r="G3326" i="10"/>
  <c r="F3326" i="10"/>
  <c r="E3326" i="10"/>
  <c r="D3326" i="10"/>
  <c r="C3326" i="10"/>
  <c r="M3231" i="10"/>
  <c r="L3231" i="10"/>
  <c r="K3231" i="10"/>
  <c r="J3231" i="10"/>
  <c r="I3231" i="10"/>
  <c r="H3231" i="10"/>
  <c r="G3231" i="10"/>
  <c r="F3231" i="10"/>
  <c r="E3231" i="10"/>
  <c r="D3231" i="10"/>
  <c r="C3231" i="10"/>
  <c r="M3136" i="10"/>
  <c r="L3136" i="10"/>
  <c r="K3136" i="10"/>
  <c r="J3136" i="10"/>
  <c r="I3136" i="10"/>
  <c r="H3136" i="10"/>
  <c r="G3136" i="10"/>
  <c r="F3136" i="10"/>
  <c r="E3136" i="10"/>
  <c r="D3136" i="10"/>
  <c r="C3136" i="10"/>
  <c r="M3041" i="10"/>
  <c r="L3041" i="10"/>
  <c r="K3041" i="10"/>
  <c r="J3041" i="10"/>
  <c r="I3041" i="10"/>
  <c r="H3041" i="10"/>
  <c r="G3041" i="10"/>
  <c r="F3041" i="10"/>
  <c r="E3041" i="10"/>
  <c r="D3041" i="10"/>
  <c r="C3041" i="10"/>
  <c r="M2946" i="10"/>
  <c r="L2946" i="10"/>
  <c r="K2946" i="10"/>
  <c r="J2946" i="10"/>
  <c r="I2946" i="10"/>
  <c r="H2946" i="10"/>
  <c r="G2946" i="10"/>
  <c r="F2946" i="10"/>
  <c r="E2946" i="10"/>
  <c r="D2946" i="10"/>
  <c r="C2946" i="10"/>
  <c r="M2851" i="10"/>
  <c r="L2851" i="10"/>
  <c r="K2851" i="10"/>
  <c r="J2851" i="10"/>
  <c r="I2851" i="10"/>
  <c r="H2851" i="10"/>
  <c r="G2851" i="10"/>
  <c r="F2851" i="10"/>
  <c r="E2851" i="10"/>
  <c r="D2851" i="10"/>
  <c r="C2851" i="10"/>
  <c r="M2756" i="10"/>
  <c r="L2756" i="10"/>
  <c r="K2756" i="10"/>
  <c r="J2756" i="10"/>
  <c r="I2756" i="10"/>
  <c r="H2756" i="10"/>
  <c r="G2756" i="10"/>
  <c r="F2756" i="10"/>
  <c r="E2756" i="10"/>
  <c r="D2756" i="10"/>
  <c r="C2756" i="10"/>
  <c r="M2661" i="10"/>
  <c r="L2661" i="10"/>
  <c r="K2661" i="10"/>
  <c r="J2661" i="10"/>
  <c r="I2661" i="10"/>
  <c r="H2661" i="10"/>
  <c r="G2661" i="10"/>
  <c r="F2661" i="10"/>
  <c r="E2661" i="10"/>
  <c r="D2661" i="10"/>
  <c r="C2661" i="10"/>
  <c r="M2566" i="10"/>
  <c r="L2566" i="10"/>
  <c r="K2566" i="10"/>
  <c r="J2566" i="10"/>
  <c r="I2566" i="10"/>
  <c r="H2566" i="10"/>
  <c r="G2566" i="10"/>
  <c r="F2566" i="10"/>
  <c r="E2566" i="10"/>
  <c r="D2566" i="10"/>
  <c r="C2566" i="10"/>
  <c r="M2471" i="10"/>
  <c r="L2471" i="10"/>
  <c r="K2471" i="10"/>
  <c r="J2471" i="10"/>
  <c r="I2471" i="10"/>
  <c r="H2471" i="10"/>
  <c r="G2471" i="10"/>
  <c r="F2471" i="10"/>
  <c r="E2471" i="10"/>
  <c r="D2471" i="10"/>
  <c r="C2471" i="10"/>
  <c r="M2376" i="10"/>
  <c r="L2376" i="10"/>
  <c r="K2376" i="10"/>
  <c r="J2376" i="10"/>
  <c r="I2376" i="10"/>
  <c r="H2376" i="10"/>
  <c r="G2376" i="10"/>
  <c r="F2376" i="10"/>
  <c r="E2376" i="10"/>
  <c r="D2376" i="10"/>
  <c r="C2376" i="10"/>
  <c r="M2281" i="10"/>
  <c r="L2281" i="10"/>
  <c r="K2281" i="10"/>
  <c r="J2281" i="10"/>
  <c r="I2281" i="10"/>
  <c r="H2281" i="10"/>
  <c r="G2281" i="10"/>
  <c r="F2281" i="10"/>
  <c r="E2281" i="10"/>
  <c r="D2281" i="10"/>
  <c r="C2281" i="10"/>
  <c r="M2186" i="10"/>
  <c r="L2186" i="10"/>
  <c r="K2186" i="10"/>
  <c r="J2186" i="10"/>
  <c r="I2186" i="10"/>
  <c r="H2186" i="10"/>
  <c r="G2186" i="10"/>
  <c r="F2186" i="10"/>
  <c r="E2186" i="10"/>
  <c r="D2186" i="10"/>
  <c r="C2186" i="10"/>
  <c r="M2091" i="10"/>
  <c r="L2091" i="10"/>
  <c r="K2091" i="10"/>
  <c r="J2091" i="10"/>
  <c r="I2091" i="10"/>
  <c r="H2091" i="10"/>
  <c r="G2091" i="10"/>
  <c r="F2091" i="10"/>
  <c r="E2091" i="10"/>
  <c r="D2091" i="10"/>
  <c r="C2091" i="10"/>
  <c r="M1996" i="10"/>
  <c r="L1996" i="10"/>
  <c r="K1996" i="10"/>
  <c r="J1996" i="10"/>
  <c r="I1996" i="10"/>
  <c r="H1996" i="10"/>
  <c r="G1996" i="10"/>
  <c r="F1996" i="10"/>
  <c r="E1996" i="10"/>
  <c r="D1996" i="10"/>
  <c r="C1996" i="10"/>
  <c r="M1901" i="10"/>
  <c r="L1901" i="10"/>
  <c r="K1901" i="10"/>
  <c r="J1901" i="10"/>
  <c r="I1901" i="10"/>
  <c r="H1901" i="10"/>
  <c r="G1901" i="10"/>
  <c r="F1901" i="10"/>
  <c r="E1901" i="10"/>
  <c r="D1901" i="10"/>
  <c r="C1901" i="10"/>
  <c r="M1806" i="10"/>
  <c r="L1806" i="10"/>
  <c r="K1806" i="10"/>
  <c r="J1806" i="10"/>
  <c r="I1806" i="10"/>
  <c r="H1806" i="10"/>
  <c r="G1806" i="10"/>
  <c r="F1806" i="10"/>
  <c r="E1806" i="10"/>
  <c r="D1806" i="10"/>
  <c r="C1806" i="10"/>
  <c r="M1711" i="10"/>
  <c r="L1711" i="10"/>
  <c r="K1711" i="10"/>
  <c r="J1711" i="10"/>
  <c r="I1711" i="10"/>
  <c r="H1711" i="10"/>
  <c r="G1711" i="10"/>
  <c r="F1711" i="10"/>
  <c r="E1711" i="10"/>
  <c r="D1711" i="10"/>
  <c r="C1711" i="10"/>
  <c r="M1616" i="10"/>
  <c r="L1616" i="10"/>
  <c r="K1616" i="10"/>
  <c r="J1616" i="10"/>
  <c r="I1616" i="10"/>
  <c r="H1616" i="10"/>
  <c r="G1616" i="10"/>
  <c r="F1616" i="10"/>
  <c r="E1616" i="10"/>
  <c r="D1616" i="10"/>
  <c r="C1616" i="10"/>
  <c r="M1521" i="10"/>
  <c r="L1521" i="10"/>
  <c r="K1521" i="10"/>
  <c r="J1521" i="10"/>
  <c r="I1521" i="10"/>
  <c r="H1521" i="10"/>
  <c r="G1521" i="10"/>
  <c r="F1521" i="10"/>
  <c r="E1521" i="10"/>
  <c r="D1521" i="10"/>
  <c r="C1521" i="10"/>
  <c r="M1426" i="10"/>
  <c r="L1426" i="10"/>
  <c r="K1426" i="10"/>
  <c r="J1426" i="10"/>
  <c r="I1426" i="10"/>
  <c r="H1426" i="10"/>
  <c r="G1426" i="10"/>
  <c r="F1426" i="10"/>
  <c r="E1426" i="10"/>
  <c r="D1426" i="10"/>
  <c r="C1426" i="10"/>
  <c r="M1331" i="10"/>
  <c r="L1331" i="10"/>
  <c r="K1331" i="10"/>
  <c r="J1331" i="10"/>
  <c r="I1331" i="10"/>
  <c r="H1331" i="10"/>
  <c r="G1331" i="10"/>
  <c r="F1331" i="10"/>
  <c r="E1331" i="10"/>
  <c r="D1331" i="10"/>
  <c r="C1331" i="10"/>
  <c r="M1236" i="10"/>
  <c r="L1236" i="10"/>
  <c r="K1236" i="10"/>
  <c r="J1236" i="10"/>
  <c r="I1236" i="10"/>
  <c r="H1236" i="10"/>
  <c r="G1236" i="10"/>
  <c r="F1236" i="10"/>
  <c r="E1236" i="10"/>
  <c r="D1236" i="10"/>
  <c r="C1236" i="10"/>
  <c r="M1141" i="10"/>
  <c r="L1141" i="10"/>
  <c r="K1141" i="10"/>
  <c r="J1141" i="10"/>
  <c r="I1141" i="10"/>
  <c r="H1141" i="10"/>
  <c r="G1141" i="10"/>
  <c r="F1141" i="10"/>
  <c r="E1141" i="10"/>
  <c r="D1141" i="10"/>
  <c r="C1141" i="10"/>
  <c r="M1046" i="10"/>
  <c r="L1046" i="10"/>
  <c r="K1046" i="10"/>
  <c r="J1046" i="10"/>
  <c r="I1046" i="10"/>
  <c r="H1046" i="10"/>
  <c r="G1046" i="10"/>
  <c r="F1046" i="10"/>
  <c r="E1046" i="10"/>
  <c r="D1046" i="10"/>
  <c r="C1046" i="10"/>
  <c r="M951" i="10"/>
  <c r="L951" i="10"/>
  <c r="K951" i="10"/>
  <c r="J951" i="10"/>
  <c r="I951" i="10"/>
  <c r="H951" i="10"/>
  <c r="G951" i="10"/>
  <c r="F951" i="10"/>
  <c r="E951" i="10"/>
  <c r="D951" i="10"/>
  <c r="C951" i="10"/>
  <c r="M856" i="10"/>
  <c r="L856" i="10"/>
  <c r="K856" i="10"/>
  <c r="J856" i="10"/>
  <c r="I856" i="10"/>
  <c r="H856" i="10"/>
  <c r="G856" i="10"/>
  <c r="F856" i="10"/>
  <c r="E856" i="10"/>
  <c r="D856" i="10"/>
  <c r="C856" i="10"/>
  <c r="M761" i="10"/>
  <c r="L761" i="10"/>
  <c r="K761" i="10"/>
  <c r="J761" i="10"/>
  <c r="I761" i="10"/>
  <c r="H761" i="10"/>
  <c r="G761" i="10"/>
  <c r="F761" i="10"/>
  <c r="E761" i="10"/>
  <c r="D761" i="10"/>
  <c r="C761" i="10"/>
  <c r="M666" i="10"/>
  <c r="L666" i="10"/>
  <c r="K666" i="10"/>
  <c r="J666" i="10"/>
  <c r="I666" i="10"/>
  <c r="H666" i="10"/>
  <c r="G666" i="10"/>
  <c r="F666" i="10"/>
  <c r="E666" i="10"/>
  <c r="D666" i="10"/>
  <c r="C666" i="10"/>
  <c r="M571" i="10"/>
  <c r="L571" i="10"/>
  <c r="K571" i="10"/>
  <c r="J571" i="10"/>
  <c r="I571" i="10"/>
  <c r="H571" i="10"/>
  <c r="G571" i="10"/>
  <c r="F571" i="10"/>
  <c r="E571" i="10"/>
  <c r="D571" i="10"/>
  <c r="C571" i="10"/>
  <c r="M476" i="10"/>
  <c r="L476" i="10"/>
  <c r="K476" i="10"/>
  <c r="J476" i="10"/>
  <c r="I476" i="10"/>
  <c r="H476" i="10"/>
  <c r="G476" i="10"/>
  <c r="F476" i="10"/>
  <c r="E476" i="10"/>
  <c r="D476" i="10"/>
  <c r="C476" i="10"/>
  <c r="M381" i="10"/>
  <c r="L381" i="10"/>
  <c r="K381" i="10"/>
  <c r="J381" i="10"/>
  <c r="I381" i="10"/>
  <c r="H381" i="10"/>
  <c r="G381" i="10"/>
  <c r="F381" i="10"/>
  <c r="E381" i="10"/>
  <c r="D381" i="10"/>
  <c r="C381" i="10"/>
  <c r="M286" i="10" l="1"/>
  <c r="L286" i="10"/>
  <c r="K286" i="10"/>
  <c r="J286" i="10"/>
  <c r="I286" i="10"/>
  <c r="H286" i="10"/>
  <c r="G286" i="10"/>
  <c r="F286" i="10"/>
  <c r="E286" i="10"/>
  <c r="D286" i="10"/>
  <c r="C286" i="10"/>
  <c r="M191" i="10"/>
  <c r="L191" i="10"/>
  <c r="K191" i="10"/>
  <c r="J191" i="10"/>
  <c r="I191" i="10"/>
  <c r="H191" i="10"/>
  <c r="G191" i="10"/>
  <c r="F191" i="10"/>
  <c r="E191" i="10"/>
  <c r="D191" i="10"/>
  <c r="C191" i="10"/>
</calcChain>
</file>

<file path=xl/sharedStrings.xml><?xml version="1.0" encoding="utf-8"?>
<sst xmlns="http://schemas.openxmlformats.org/spreadsheetml/2006/main" count="525" uniqueCount="221">
  <si>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</si>
  <si>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</si>
  <si>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</si>
  <si>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</si>
  <si>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</si>
  <si>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</si>
  <si>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</si>
  <si>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</si>
  <si>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</si>
  <si>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</si>
  <si>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</si>
  <si>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</si>
  <si>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</si>
  <si>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</si>
  <si>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</si>
  <si>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</si>
  <si>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</si>
  <si>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</si>
  <si>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</si>
  <si>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</si>
  <si>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</si>
  <si>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</si>
  <si>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</si>
  <si>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</si>
  <si>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</si>
  <si>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</si>
  <si>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</si>
  <si>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</si>
  <si>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</si>
  <si>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</si>
  <si>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</si>
  <si>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</si>
  <si>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</si>
  <si>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</si>
  <si>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</si>
  <si>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</si>
  <si>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</si>
  <si>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</si>
  <si>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</si>
  <si>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</si>
  <si>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</si>
  <si>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</si>
  <si>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</si>
  <si>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</si>
  <si>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</si>
  <si>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</si>
  <si>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</si>
  <si>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</si>
  <si>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</si>
  <si>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</si>
  <si>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</si>
  <si>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</si>
  <si>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</si>
  <si>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</si>
  <si>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</si>
  <si>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</si>
  <si>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</si>
  <si>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</si>
  <si>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</si>
  <si>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</si>
  <si>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</si>
  <si>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</si>
  <si>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</si>
  <si>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</si>
  <si>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</si>
  <si>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</si>
  <si>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</si>
  <si>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</si>
  <si>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</si>
  <si>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</si>
  <si>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</si>
  <si>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</si>
  <si>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</si>
  <si>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</si>
  <si>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</si>
  <si>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</si>
  <si>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</si>
  <si>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</si>
  <si>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</si>
  <si>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</si>
  <si>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</si>
  <si>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</si>
  <si>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</si>
  <si>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</si>
  <si>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</si>
  <si>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</si>
  <si>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</si>
  <si>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</si>
  <si>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</si>
  <si>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</si>
  <si>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</si>
  <si>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</si>
  <si>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</si>
  <si>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</si>
  <si>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</si>
  <si>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</si>
  <si>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</si>
  <si>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</si>
  <si>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</si>
  <si>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</si>
  <si>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</si>
  <si>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</si>
  <si>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</si>
  <si>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</si>
  <si>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</si>
  <si>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</si>
  <si>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</si>
  <si>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</si>
  <si>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</si>
  <si>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</si>
  <si>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</si>
  <si>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</si>
  <si>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</si>
  <si>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</si>
  <si>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</si>
  <si>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</si>
  <si>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</si>
  <si>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</si>
  <si>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</si>
  <si>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</si>
  <si>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</si>
  <si>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</si>
  <si>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</si>
  <si>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</si>
  <si>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</si>
  <si>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</si>
  <si>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</si>
  <si>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</si>
  <si>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</si>
  <si>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</si>
  <si>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</si>
  <si>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</si>
  <si>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</si>
  <si>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</si>
  <si>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</si>
  <si>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</si>
  <si>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</si>
  <si>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</si>
  <si>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</si>
  <si>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</si>
  <si>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</si>
  <si>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</si>
  <si>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</si>
  <si>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</si>
  <si>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</si>
  <si>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</si>
  <si>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</si>
  <si>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</si>
  <si>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</si>
  <si>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</si>
  <si>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</si>
  <si>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</si>
  <si>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</si>
  <si>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</si>
  <si>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</si>
  <si>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</si>
  <si>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</si>
  <si>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</si>
  <si>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</si>
  <si>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</si>
  <si>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</si>
  <si>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</si>
  <si>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</si>
  <si>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</si>
  <si>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</si>
  <si>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</si>
  <si>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</si>
  <si>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</si>
  <si>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</si>
  <si>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</si>
  <si>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</si>
  <si>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</si>
  <si>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</si>
  <si>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</si>
  <si>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</si>
  <si>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</si>
  <si>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</si>
  <si>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</si>
  <si>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</si>
  <si>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</si>
  <si>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</si>
  <si>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</si>
  <si>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</si>
  <si>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</si>
  <si>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</si>
  <si>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</si>
  <si>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</si>
  <si>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</si>
  <si>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</si>
  <si>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</si>
  <si>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</si>
  <si>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</si>
  <si>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</si>
  <si>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</si>
  <si>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</si>
  <si>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</si>
  <si>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</si>
  <si>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</si>
  <si>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</si>
  <si>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</si>
  <si>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</si>
  <si>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</si>
  <si>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</si>
  <si>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</si>
  <si>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</si>
  <si>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</si>
  <si>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</si>
  <si>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</si>
  <si>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</si>
  <si>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</si>
  <si>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</si>
  <si>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</si>
  <si>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</si>
  <si>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</si>
  <si>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</si>
  <si>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</si>
  <si>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</si>
  <si>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</si>
  <si>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</si>
  <si>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Stadtwerke Marburg GmbH </t>
  </si>
  <si>
    <t>Historische AK/HK zum Ende des Geschäftsjahres 222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</si>
</sst>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_ ;[Red]\-#,##0\ "/>
    <numFmt numFmtId="174" formatCode="#,##0\ &quot;€&quot;"/>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6" fillId="22" borderId="7"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174" fontId="26" fillId="22" borderId="7" xfId="2" applyNumberFormat="1" applyFont="1" applyFill="1" applyBorder="1" applyAlignment="1" applyProtection="1">
      <alignment horizontal="center" vertical="center"/>
      <protection locked="0"/>
    </xf>
    <xf numFmtId="6" fontId="26"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pageSetUpPr fitToPage="1"/>
  </sheetPr>
  <dimension ref="A1:C10"/>
  <sheetViews>
    <sheetView showGridLines="0" tabSelected="1" zoomScaleNormal="100" workbookViewId="0"/>
  </sheetViews>
  <sheetFormatPr baseColWidth="10"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219</v>
      </c>
    </row>
    <row r="6" spans="1:3" ht="21" customHeight="1">
      <c r="B6" s="2" t="s">
        <v>7</v>
      </c>
      <c r="C6" s="13">
        <v>10000391</v>
      </c>
    </row>
    <row r="7" spans="1:3" ht="21" customHeight="1">
      <c r="B7" s="3" t="s">
        <v>25</v>
      </c>
      <c r="C7" s="60"/>
    </row>
    <row r="8" spans="1:3" ht="21" customHeight="1">
      <c r="B8" s="3" t="s">
        <v>82</v>
      </c>
      <c r="C8" s="13"/>
    </row>
    <row r="9" spans="1:3" ht="21" customHeight="1">
      <c r="B9" s="2" t="s">
        <v>83</v>
      </c>
      <c r="C9" s="13"/>
    </row>
    <row r="10" spans="1:3" ht="21" customHeight="1">
      <c r="B10" s="3" t="s">
        <v>84</v>
      </c>
      <c r="C10" s="13"/>
    </row>
  </sheetData>
  <pageMargins left="0.70866141732283472" right="0.70866141732283472" top="0.78740157480314965" bottom="0.78740157480314965"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70" zoomScaleNormal="70" workbookViewId="0">
      <pane ySplit="1" topLeftCell="A2" activePane="bottomLeft" state="frozen"/>
      <selection pane="bottomLeft" activeCell="B4" sqref="B4"/>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8" t="s">
        <v>22</v>
      </c>
      <c r="B1" s="89" t="s">
        <v>19</v>
      </c>
      <c r="C1" s="87"/>
    </row>
    <row r="2" spans="1:3" ht="71.25">
      <c r="A2" s="5"/>
      <c r="B2" s="55" t="s">
        <v>23</v>
      </c>
      <c r="C2" s="55" t="s">
        <v>85</v>
      </c>
    </row>
    <row r="3" spans="1:3" ht="15.75">
      <c r="A3" s="50" t="s">
        <v>20</v>
      </c>
      <c r="B3" s="51" t="s">
        <v>0</v>
      </c>
      <c r="C3" s="52"/>
    </row>
    <row r="4" spans="1:3" ht="85.5">
      <c r="A4" s="40">
        <v>1</v>
      </c>
      <c r="B4" s="41" t="s">
        <v>59</v>
      </c>
      <c r="C4" s="43" t="s">
        <v>86</v>
      </c>
    </row>
    <row r="5" spans="1:3" s="21" customFormat="1" ht="42.75">
      <c r="A5" s="40">
        <v>2</v>
      </c>
      <c r="B5" s="41" t="s">
        <v>31</v>
      </c>
      <c r="C5" s="55" t="s">
        <v>211</v>
      </c>
    </row>
    <row r="6" spans="1:3" ht="15.75">
      <c r="A6" s="50" t="s">
        <v>2</v>
      </c>
      <c r="B6" s="51" t="s">
        <v>1</v>
      </c>
      <c r="C6" s="52"/>
    </row>
    <row r="7" spans="1:3" s="21" customFormat="1" ht="28.5">
      <c r="A7" s="42">
        <v>1</v>
      </c>
      <c r="B7" s="41" t="s">
        <v>158</v>
      </c>
      <c r="C7" s="43" t="s">
        <v>161</v>
      </c>
    </row>
    <row r="8" spans="1:3">
      <c r="A8" s="57" t="s">
        <v>75</v>
      </c>
      <c r="B8" s="41" t="s">
        <v>159</v>
      </c>
      <c r="C8" s="43" t="s">
        <v>162</v>
      </c>
    </row>
    <row r="9" spans="1:3" s="21" customFormat="1" ht="28.5">
      <c r="A9" s="57" t="s">
        <v>89</v>
      </c>
      <c r="B9" s="41" t="s">
        <v>160</v>
      </c>
      <c r="C9" s="43" t="s">
        <v>76</v>
      </c>
    </row>
    <row r="10" spans="1:3" s="21" customFormat="1" ht="28.5">
      <c r="A10" s="57" t="s">
        <v>100</v>
      </c>
      <c r="B10" s="41" t="s">
        <v>87</v>
      </c>
      <c r="C10" s="43" t="s">
        <v>163</v>
      </c>
    </row>
    <row r="11" spans="1:3">
      <c r="A11" s="42">
        <v>2</v>
      </c>
      <c r="B11" s="41" t="s">
        <v>36</v>
      </c>
      <c r="C11" s="55" t="s">
        <v>66</v>
      </c>
    </row>
    <row r="12" spans="1:3">
      <c r="A12" s="23">
        <v>3</v>
      </c>
      <c r="B12" s="24" t="s">
        <v>58</v>
      </c>
      <c r="C12" s="55" t="s">
        <v>67</v>
      </c>
    </row>
    <row r="13" spans="1:3" ht="15.75">
      <c r="A13" s="50" t="s">
        <v>3</v>
      </c>
      <c r="B13" s="51" t="s">
        <v>5</v>
      </c>
      <c r="C13" s="52"/>
    </row>
    <row r="14" spans="1:3" s="62" customFormat="1">
      <c r="A14" s="61">
        <v>1</v>
      </c>
      <c r="B14" s="43" t="s">
        <v>37</v>
      </c>
      <c r="C14" s="55" t="s">
        <v>88</v>
      </c>
    </row>
    <row r="15" spans="1:3" s="62" customFormat="1">
      <c r="A15" s="63" t="s">
        <v>75</v>
      </c>
      <c r="B15" s="43" t="s">
        <v>96</v>
      </c>
      <c r="C15" s="55" t="s">
        <v>81</v>
      </c>
    </row>
    <row r="16" spans="1:3" s="62" customFormat="1">
      <c r="A16" s="63" t="s">
        <v>89</v>
      </c>
      <c r="B16" s="43" t="s">
        <v>90</v>
      </c>
      <c r="C16" s="55" t="s">
        <v>91</v>
      </c>
    </row>
    <row r="17" spans="1:3" ht="15.75">
      <c r="A17" s="50" t="s">
        <v>4</v>
      </c>
      <c r="B17" s="51" t="s">
        <v>32</v>
      </c>
      <c r="C17" s="52"/>
    </row>
    <row r="18" spans="1:3" ht="28.5">
      <c r="A18" s="42">
        <v>1</v>
      </c>
      <c r="B18" s="43" t="s">
        <v>165</v>
      </c>
      <c r="C18" s="55" t="s">
        <v>92</v>
      </c>
    </row>
    <row r="19" spans="1:3">
      <c r="A19" s="65">
        <v>2</v>
      </c>
      <c r="B19" s="24" t="s">
        <v>38</v>
      </c>
      <c r="C19" s="55" t="s">
        <v>93</v>
      </c>
    </row>
    <row r="20" spans="1:3">
      <c r="A20" s="57" t="s">
        <v>97</v>
      </c>
      <c r="B20" s="22" t="s">
        <v>39</v>
      </c>
      <c r="C20" s="55" t="s">
        <v>94</v>
      </c>
    </row>
    <row r="21" spans="1:3" s="21" customFormat="1">
      <c r="A21" s="57" t="s">
        <v>98</v>
      </c>
      <c r="B21" s="22" t="s">
        <v>79</v>
      </c>
      <c r="C21" s="55" t="s">
        <v>95</v>
      </c>
    </row>
    <row r="22" spans="1:3">
      <c r="A22" s="66">
        <v>3</v>
      </c>
      <c r="B22" s="24" t="s">
        <v>40</v>
      </c>
      <c r="C22" s="55" t="s">
        <v>112</v>
      </c>
    </row>
    <row r="23" spans="1:3">
      <c r="A23" s="57" t="s">
        <v>99</v>
      </c>
      <c r="B23" s="24" t="s">
        <v>57</v>
      </c>
      <c r="C23" s="55" t="s">
        <v>109</v>
      </c>
    </row>
    <row r="24" spans="1:3">
      <c r="A24" s="57" t="s">
        <v>103</v>
      </c>
      <c r="B24" s="24" t="s">
        <v>104</v>
      </c>
      <c r="C24" s="55" t="s">
        <v>212</v>
      </c>
    </row>
    <row r="25" spans="1:3">
      <c r="A25" s="23">
        <v>4</v>
      </c>
      <c r="B25" s="24" t="s">
        <v>41</v>
      </c>
      <c r="C25" s="55" t="s">
        <v>68</v>
      </c>
    </row>
    <row r="26" spans="1:3">
      <c r="A26" s="23">
        <v>5</v>
      </c>
      <c r="B26" s="24" t="s">
        <v>42</v>
      </c>
      <c r="C26" s="55" t="s">
        <v>69</v>
      </c>
    </row>
    <row r="27" spans="1:3">
      <c r="A27" s="23">
        <v>6</v>
      </c>
      <c r="B27" s="24" t="s">
        <v>43</v>
      </c>
      <c r="C27" s="55" t="s">
        <v>69</v>
      </c>
    </row>
    <row r="28" spans="1:3" ht="15.75">
      <c r="A28" s="19">
        <v>7</v>
      </c>
      <c r="B28" s="24" t="s">
        <v>60</v>
      </c>
      <c r="C28" s="55" t="s">
        <v>69</v>
      </c>
    </row>
    <row r="29" spans="1:3" s="21" customFormat="1">
      <c r="A29" s="57" t="s">
        <v>105</v>
      </c>
      <c r="B29" s="67" t="s">
        <v>166</v>
      </c>
      <c r="C29" s="68" t="s">
        <v>110</v>
      </c>
    </row>
    <row r="30" spans="1:3" s="21" customFormat="1">
      <c r="A30" s="57" t="s">
        <v>106</v>
      </c>
      <c r="B30" s="67" t="s">
        <v>107</v>
      </c>
      <c r="C30" s="68" t="s">
        <v>111</v>
      </c>
    </row>
    <row r="31" spans="1:3" s="21" customFormat="1" ht="15.75">
      <c r="A31" s="50" t="s">
        <v>21</v>
      </c>
      <c r="B31" s="51" t="s">
        <v>73</v>
      </c>
      <c r="C31" s="52"/>
    </row>
    <row r="32" spans="1:3" s="21" customFormat="1">
      <c r="A32" s="40">
        <v>1</v>
      </c>
      <c r="B32" s="56" t="s">
        <v>167</v>
      </c>
      <c r="C32" s="43" t="s">
        <v>71</v>
      </c>
    </row>
    <row r="33" spans="1:3" s="21" customFormat="1">
      <c r="A33" s="57" t="s">
        <v>75</v>
      </c>
      <c r="B33" s="56" t="s">
        <v>168</v>
      </c>
      <c r="C33" s="43" t="s">
        <v>71</v>
      </c>
    </row>
    <row r="34" spans="1:3" s="21" customFormat="1">
      <c r="A34" s="57" t="s">
        <v>89</v>
      </c>
      <c r="B34" s="56" t="s">
        <v>169</v>
      </c>
      <c r="C34" s="43" t="s">
        <v>71</v>
      </c>
    </row>
    <row r="35" spans="1:3" s="21" customFormat="1">
      <c r="A35" s="57" t="s">
        <v>100</v>
      </c>
      <c r="B35" s="56" t="s">
        <v>170</v>
      </c>
      <c r="C35" s="43" t="s">
        <v>71</v>
      </c>
    </row>
    <row r="36" spans="1:3" s="21" customFormat="1">
      <c r="A36" s="57" t="s">
        <v>101</v>
      </c>
      <c r="B36" s="56" t="s">
        <v>171</v>
      </c>
      <c r="C36" s="43" t="s">
        <v>71</v>
      </c>
    </row>
    <row r="37" spans="1:3" s="21" customFormat="1">
      <c r="A37" s="57" t="s">
        <v>102</v>
      </c>
      <c r="B37" s="56" t="s">
        <v>172</v>
      </c>
      <c r="C37" s="43" t="s">
        <v>71</v>
      </c>
    </row>
    <row r="38" spans="1:3" s="21" customFormat="1">
      <c r="A38" s="40">
        <v>2</v>
      </c>
      <c r="B38" s="56" t="s">
        <v>173</v>
      </c>
      <c r="C38" s="43" t="s">
        <v>71</v>
      </c>
    </row>
    <row r="39" spans="1:3" s="21" customFormat="1">
      <c r="A39" s="40">
        <v>3</v>
      </c>
      <c r="B39" s="56" t="s">
        <v>174</v>
      </c>
      <c r="C39" s="43" t="s">
        <v>71</v>
      </c>
    </row>
    <row r="40" spans="1:3" s="21" customFormat="1">
      <c r="A40" s="40">
        <v>4</v>
      </c>
      <c r="B40" s="41" t="s">
        <v>175</v>
      </c>
      <c r="C40" s="43" t="s">
        <v>71</v>
      </c>
    </row>
    <row r="41" spans="1:3" s="21" customFormat="1">
      <c r="A41" s="40">
        <v>5</v>
      </c>
      <c r="B41" s="56" t="s">
        <v>176</v>
      </c>
      <c r="C41" s="43" t="s">
        <v>71</v>
      </c>
    </row>
    <row r="42" spans="1:3" s="21" customFormat="1" ht="15.75">
      <c r="A42" s="50" t="s">
        <v>72</v>
      </c>
      <c r="B42" s="51" t="s">
        <v>74</v>
      </c>
      <c r="C42" s="52"/>
    </row>
    <row r="43" spans="1:3">
      <c r="A43" s="40">
        <v>1</v>
      </c>
      <c r="B43" s="56" t="s">
        <v>186</v>
      </c>
      <c r="C43" s="43" t="s">
        <v>108</v>
      </c>
    </row>
    <row r="44" spans="1:3" s="21" customFormat="1" ht="15.75">
      <c r="A44" s="50" t="s">
        <v>144</v>
      </c>
      <c r="B44" s="51" t="s">
        <v>157</v>
      </c>
      <c r="C44" s="52"/>
    </row>
    <row r="45" spans="1:3" s="21" customFormat="1" ht="128.25">
      <c r="A45" s="5"/>
      <c r="B45" s="55" t="s">
        <v>23</v>
      </c>
      <c r="C45" s="55" t="s">
        <v>164</v>
      </c>
    </row>
    <row r="46" spans="1:3" s="21" customFormat="1" ht="114">
      <c r="A46" s="57" t="s">
        <v>147</v>
      </c>
      <c r="B46" s="107" t="s">
        <v>189</v>
      </c>
      <c r="C46" s="55" t="s">
        <v>217</v>
      </c>
    </row>
    <row r="47" spans="1:3">
      <c r="A47" s="57" t="s">
        <v>205</v>
      </c>
      <c r="B47" s="107" t="s">
        <v>208</v>
      </c>
      <c r="C47" s="55" t="s">
        <v>210</v>
      </c>
    </row>
    <row r="48" spans="1:3">
      <c r="A48" s="57" t="s">
        <v>206</v>
      </c>
      <c r="B48" s="107" t="s">
        <v>207</v>
      </c>
      <c r="C48" s="55" t="s">
        <v>209</v>
      </c>
    </row>
    <row r="49" spans="1:3" s="71" customFormat="1">
      <c r="A49" s="84"/>
      <c r="B49" s="85"/>
      <c r="C49" s="86"/>
    </row>
    <row r="50" spans="1:3" ht="26.25">
      <c r="A50" s="88" t="s">
        <v>187</v>
      </c>
      <c r="B50" s="90" t="s">
        <v>33</v>
      </c>
      <c r="C50" s="69"/>
    </row>
    <row r="51" spans="1:3" ht="26.25">
      <c r="A51" s="27"/>
      <c r="B51" s="53" t="s">
        <v>29</v>
      </c>
      <c r="C51" s="4"/>
    </row>
    <row r="52" spans="1:3" ht="28.5">
      <c r="A52" s="28"/>
      <c r="B52" s="59" t="s">
        <v>27</v>
      </c>
      <c r="C52" s="4"/>
    </row>
    <row r="53" spans="1:3">
      <c r="A53" s="28"/>
      <c r="B53" s="53" t="s">
        <v>26</v>
      </c>
      <c r="C53" s="4"/>
    </row>
    <row r="54" spans="1:3" ht="42.75">
      <c r="A54" s="28"/>
      <c r="B54" s="53" t="s">
        <v>70</v>
      </c>
      <c r="C54" s="4"/>
    </row>
    <row r="55" spans="1:3" ht="42.75">
      <c r="A55" s="28"/>
      <c r="B55" s="59" t="s">
        <v>77</v>
      </c>
      <c r="C55" s="4"/>
    </row>
    <row r="56" spans="1:3" ht="28.5">
      <c r="A56" s="29"/>
      <c r="B56" s="54" t="s">
        <v>55</v>
      </c>
      <c r="C56" s="4"/>
    </row>
    <row r="57" spans="1:3">
      <c r="A57" s="69"/>
      <c r="B57" s="70"/>
      <c r="C57" s="69"/>
    </row>
    <row r="58" spans="1:3" ht="26.25">
      <c r="A58" s="88" t="s">
        <v>30</v>
      </c>
      <c r="B58" s="90" t="s">
        <v>34</v>
      </c>
    </row>
    <row r="59" spans="1:3" ht="42.75">
      <c r="A59" s="27"/>
      <c r="B59" s="53" t="s">
        <v>35</v>
      </c>
    </row>
    <row r="60" spans="1:3" ht="28.5">
      <c r="A60" s="28"/>
      <c r="B60" s="59" t="s">
        <v>27</v>
      </c>
    </row>
    <row r="61" spans="1:3">
      <c r="A61" s="28"/>
      <c r="B61" s="53" t="s">
        <v>26</v>
      </c>
    </row>
    <row r="62" spans="1:3" ht="42.75">
      <c r="A62" s="28"/>
      <c r="B62" s="53" t="s">
        <v>56</v>
      </c>
    </row>
    <row r="63" spans="1:3" ht="42.75">
      <c r="A63" s="28"/>
      <c r="B63" s="59" t="s">
        <v>77</v>
      </c>
    </row>
    <row r="64" spans="1:3" ht="28.5">
      <c r="A64" s="29"/>
      <c r="B64" s="54" t="s">
        <v>55</v>
      </c>
    </row>
    <row r="69" spans="1:3">
      <c r="B69" s="25"/>
    </row>
    <row r="70" spans="1:3">
      <c r="B70" s="25"/>
    </row>
    <row r="71" spans="1:3">
      <c r="B71" s="25"/>
    </row>
    <row r="72" spans="1:3">
      <c r="B72" s="20"/>
    </row>
    <row r="73" spans="1:3">
      <c r="B73" s="18"/>
    </row>
    <row r="74" spans="1:3" s="71"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C2" activePane="bottomRight" state="frozen"/>
      <selection pane="topRight" activeCell="C1" sqref="C1"/>
      <selection pane="bottomLeft" activeCell="A2" sqref="A2"/>
      <selection pane="bottomRight" activeCell="H37" sqref="H37"/>
    </sheetView>
  </sheetViews>
  <sheetFormatPr baseColWidth="10" defaultRowHeight="15.75"/>
  <cols>
    <col min="1" max="1" width="6.28515625" style="44" customWidth="1"/>
    <col min="2" max="2" width="55.42578125" style="106" customWidth="1"/>
    <col min="3" max="19" width="14.42578125" style="44" customWidth="1"/>
    <col min="20" max="16384" width="11.42578125" style="44"/>
  </cols>
  <sheetData>
    <row r="1" spans="1:19">
      <c r="A1" s="45"/>
      <c r="B1" s="98"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c r="A2" s="83" t="s">
        <v>20</v>
      </c>
      <c r="B2" s="99" t="s">
        <v>0</v>
      </c>
      <c r="C2" s="47"/>
      <c r="D2" s="47"/>
      <c r="E2" s="47"/>
      <c r="F2" s="47"/>
      <c r="G2" s="47"/>
      <c r="H2" s="47"/>
      <c r="I2" s="47"/>
      <c r="J2" s="47"/>
      <c r="K2" s="47"/>
      <c r="L2" s="47"/>
      <c r="M2" s="47"/>
      <c r="N2" s="47"/>
      <c r="O2" s="47"/>
      <c r="P2" s="47"/>
      <c r="Q2" s="47"/>
      <c r="R2" s="47"/>
      <c r="S2" s="47"/>
    </row>
    <row r="3" spans="1:19">
      <c r="A3" s="91">
        <v>1</v>
      </c>
      <c r="B3" s="95" t="s">
        <v>59</v>
      </c>
      <c r="C3" s="119">
        <v>132710</v>
      </c>
      <c r="D3" s="119">
        <v>126695</v>
      </c>
      <c r="E3" s="119">
        <v>133791</v>
      </c>
      <c r="F3" s="119">
        <v>108212</v>
      </c>
      <c r="G3" s="119">
        <v>104051</v>
      </c>
      <c r="H3" s="119">
        <v>112990</v>
      </c>
      <c r="I3" s="119">
        <v>116560</v>
      </c>
      <c r="J3" s="119">
        <v>114902</v>
      </c>
      <c r="K3" s="119">
        <v>114511</v>
      </c>
      <c r="L3" s="119">
        <v>129753</v>
      </c>
      <c r="M3" s="119">
        <v>125490</v>
      </c>
      <c r="N3" s="119">
        <v>129057</v>
      </c>
      <c r="O3" s="119">
        <v>132794</v>
      </c>
      <c r="P3" s="119">
        <v>121674.3</v>
      </c>
      <c r="Q3" s="119">
        <v>123323.2</v>
      </c>
      <c r="R3" s="119">
        <v>112911.7</v>
      </c>
      <c r="S3" s="119">
        <v>105522.7</v>
      </c>
    </row>
    <row r="4" spans="1:19">
      <c r="A4" s="91">
        <v>2</v>
      </c>
      <c r="B4" s="95" t="s">
        <v>31</v>
      </c>
      <c r="C4" s="26">
        <v>70.2</v>
      </c>
      <c r="D4" s="26">
        <v>71.5</v>
      </c>
      <c r="E4" s="26">
        <v>78.8</v>
      </c>
      <c r="F4" s="26">
        <v>67.400000000000006</v>
      </c>
      <c r="G4" s="26">
        <v>65.400000000000006</v>
      </c>
      <c r="H4" s="26">
        <v>70.599999999999994</v>
      </c>
      <c r="I4" s="26">
        <v>71.8</v>
      </c>
      <c r="J4" s="26">
        <v>71.900000000000006</v>
      </c>
      <c r="K4" s="26">
        <v>73.3</v>
      </c>
      <c r="L4" s="26">
        <v>81.5</v>
      </c>
      <c r="M4" s="26">
        <v>80.099999999999994</v>
      </c>
      <c r="N4" s="26">
        <v>86.9</v>
      </c>
      <c r="O4" s="26">
        <v>88.3</v>
      </c>
      <c r="P4" s="26">
        <v>82.7</v>
      </c>
      <c r="Q4" s="26">
        <v>82.9</v>
      </c>
      <c r="R4" s="26">
        <v>80.599999999999994</v>
      </c>
      <c r="S4" s="26">
        <v>77.400000000000006</v>
      </c>
    </row>
    <row r="5" spans="1:19">
      <c r="A5" s="92" t="s">
        <v>2</v>
      </c>
      <c r="B5" s="100" t="s">
        <v>1</v>
      </c>
      <c r="C5" s="47"/>
      <c r="D5" s="47"/>
      <c r="E5" s="47"/>
      <c r="F5" s="47"/>
      <c r="G5" s="47"/>
      <c r="H5" s="47"/>
      <c r="I5" s="47"/>
      <c r="J5" s="47"/>
      <c r="K5" s="47"/>
      <c r="L5" s="47"/>
      <c r="M5" s="47"/>
      <c r="N5" s="47"/>
      <c r="O5" s="47"/>
      <c r="P5" s="47"/>
      <c r="Q5" s="47"/>
      <c r="R5" s="47"/>
      <c r="S5" s="47"/>
    </row>
    <row r="6" spans="1:19">
      <c r="A6" s="93">
        <v>1</v>
      </c>
      <c r="B6" s="101" t="s">
        <v>158</v>
      </c>
      <c r="C6" s="121">
        <v>13437885.209875001</v>
      </c>
      <c r="D6" s="121">
        <v>13308842.799999997</v>
      </c>
      <c r="E6" s="121">
        <v>13678435.722202001</v>
      </c>
      <c r="F6" s="121">
        <v>13126511.913495457</v>
      </c>
      <c r="G6" s="121">
        <v>14617726.183909453</v>
      </c>
      <c r="H6" s="121">
        <v>13248394.156716978</v>
      </c>
      <c r="I6" s="121">
        <v>14815724.298423583</v>
      </c>
      <c r="J6" s="121">
        <v>16767507.011868464</v>
      </c>
      <c r="K6" s="121">
        <v>16445023.794353534</v>
      </c>
      <c r="L6" s="121">
        <v>21527154.446373507</v>
      </c>
      <c r="M6" s="121">
        <v>25551581.002083417</v>
      </c>
      <c r="N6" s="121">
        <v>26547962.44469925</v>
      </c>
      <c r="O6" s="121">
        <v>29141689.917148974</v>
      </c>
      <c r="P6" s="121">
        <v>32475818.073503193</v>
      </c>
      <c r="Q6" s="121">
        <v>33124906.377515562</v>
      </c>
      <c r="R6" s="121">
        <v>31951619.85783143</v>
      </c>
      <c r="S6" s="121">
        <v>31384283.801816821</v>
      </c>
    </row>
    <row r="7" spans="1:19" ht="30">
      <c r="A7" s="94" t="s">
        <v>75</v>
      </c>
      <c r="B7" s="101" t="s">
        <v>159</v>
      </c>
      <c r="C7" s="121">
        <v>1703597.31</v>
      </c>
      <c r="D7" s="121">
        <v>1316680.97</v>
      </c>
      <c r="E7" s="121">
        <v>2016798.2647999998</v>
      </c>
      <c r="F7" s="121">
        <v>1376882.1703699999</v>
      </c>
      <c r="G7" s="121">
        <v>1763372.4788799998</v>
      </c>
      <c r="H7" s="121">
        <v>2225302.7919999999</v>
      </c>
      <c r="I7" s="121">
        <v>3253021.1272499999</v>
      </c>
      <c r="J7" s="121">
        <v>3860228.3047200004</v>
      </c>
      <c r="K7" s="121">
        <v>3559509.3987019998</v>
      </c>
      <c r="L7" s="121">
        <v>6494458.2227759985</v>
      </c>
      <c r="M7" s="121">
        <v>8421149.2694320008</v>
      </c>
      <c r="N7" s="121">
        <v>6900085.8468599999</v>
      </c>
      <c r="O7" s="121">
        <v>8820704.6898400001</v>
      </c>
      <c r="P7" s="121">
        <v>10288124.238949999</v>
      </c>
      <c r="Q7" s="121">
        <v>10565589.389269998</v>
      </c>
      <c r="R7" s="121">
        <v>10556232.030812498</v>
      </c>
      <c r="S7" s="121">
        <v>11728807.471000001</v>
      </c>
    </row>
    <row r="8" spans="1:19">
      <c r="A8" s="94" t="s">
        <v>89</v>
      </c>
      <c r="B8" s="101" t="s">
        <v>160</v>
      </c>
      <c r="C8" s="121">
        <v>1689701.9400000002</v>
      </c>
      <c r="D8" s="121">
        <v>1111959.0499999998</v>
      </c>
      <c r="E8" s="121">
        <v>1875040.49</v>
      </c>
      <c r="F8" s="121">
        <v>1754339</v>
      </c>
      <c r="G8" s="121">
        <v>1824527</v>
      </c>
      <c r="H8" s="121">
        <v>1794709</v>
      </c>
      <c r="I8" s="121">
        <f>2011559.72-358133.72</f>
        <v>1653426</v>
      </c>
      <c r="J8" s="121">
        <v>1877123.41</v>
      </c>
      <c r="K8" s="121">
        <f>1758577.96+11270.65-140.14</f>
        <v>1769708.47</v>
      </c>
      <c r="L8" s="121">
        <v>2136625.9997</v>
      </c>
      <c r="M8" s="121">
        <v>2406970.9544000006</v>
      </c>
      <c r="N8" s="121">
        <v>2348805.9396000002</v>
      </c>
      <c r="O8" s="121">
        <f>2350513.5985+2422.38</f>
        <v>2352935.9784999997</v>
      </c>
      <c r="P8" s="121">
        <f>2307896.8938+5250.52+3517.17</f>
        <v>2316664.5838000001</v>
      </c>
      <c r="Q8" s="121">
        <f>2285693.7197+3657.72+1268.99</f>
        <v>2290620.4297000002</v>
      </c>
      <c r="R8" s="121">
        <v>2365445.7520000003</v>
      </c>
      <c r="S8" s="121">
        <v>2285184.15</v>
      </c>
    </row>
    <row r="9" spans="1:19" ht="30">
      <c r="A9" s="94" t="s">
        <v>100</v>
      </c>
      <c r="B9" s="101" t="s">
        <v>87</v>
      </c>
      <c r="C9" s="121">
        <v>11734287.899875</v>
      </c>
      <c r="D9" s="121">
        <v>11992161.829999996</v>
      </c>
      <c r="E9" s="121">
        <v>11661637.457402002</v>
      </c>
      <c r="F9" s="121">
        <v>11749629.743125457</v>
      </c>
      <c r="G9" s="121">
        <v>12854353.705029454</v>
      </c>
      <c r="H9" s="121">
        <v>11023091.364716979</v>
      </c>
      <c r="I9" s="121">
        <v>11562703.171173584</v>
      </c>
      <c r="J9" s="121">
        <v>12907278.707148463</v>
      </c>
      <c r="K9" s="121">
        <v>12885514.395651534</v>
      </c>
      <c r="L9" s="121">
        <v>15032696.223597508</v>
      </c>
      <c r="M9" s="121">
        <v>17130431.732651416</v>
      </c>
      <c r="N9" s="121">
        <v>19647876.597839251</v>
      </c>
      <c r="O9" s="121">
        <v>20320985.227308974</v>
      </c>
      <c r="P9" s="121">
        <v>22187693.834553193</v>
      </c>
      <c r="Q9" s="121">
        <v>22559316.988245562</v>
      </c>
      <c r="R9" s="121">
        <v>21395387.827018932</v>
      </c>
      <c r="S9" s="121">
        <v>19655476.33081682</v>
      </c>
    </row>
    <row r="10" spans="1:19" ht="30">
      <c r="A10" s="91">
        <v>2</v>
      </c>
      <c r="B10" s="95" t="s">
        <v>36</v>
      </c>
      <c r="C10" s="121">
        <v>7811.36</v>
      </c>
      <c r="D10" s="121">
        <v>482.42</v>
      </c>
      <c r="E10" s="121">
        <v>0</v>
      </c>
      <c r="F10" s="121">
        <v>200</v>
      </c>
      <c r="G10" s="121">
        <v>1008.259356623594</v>
      </c>
      <c r="H10" s="121">
        <v>100.59</v>
      </c>
      <c r="I10" s="121">
        <v>1017.37</v>
      </c>
      <c r="J10" s="121">
        <v>-2672.5455465752966</v>
      </c>
      <c r="K10" s="121">
        <v>0</v>
      </c>
      <c r="L10" s="121">
        <v>3070.67</v>
      </c>
      <c r="M10" s="121">
        <v>-2924.4057645065404</v>
      </c>
      <c r="N10" s="121">
        <v>1990.1573514313598</v>
      </c>
      <c r="O10" s="121">
        <v>-1751.0364856676877</v>
      </c>
      <c r="P10" s="121">
        <v>0</v>
      </c>
      <c r="Q10" s="121">
        <v>332.75611554221081</v>
      </c>
      <c r="R10" s="121">
        <v>157.48793401707297</v>
      </c>
      <c r="S10" s="121">
        <v>-75.963819226399863</v>
      </c>
    </row>
    <row r="11" spans="1:19">
      <c r="A11" s="91">
        <v>3</v>
      </c>
      <c r="B11" s="95" t="s">
        <v>58</v>
      </c>
      <c r="C11" s="121">
        <v>116007.72</v>
      </c>
      <c r="D11" s="121">
        <v>91355.72</v>
      </c>
      <c r="E11" s="121">
        <v>80835.5</v>
      </c>
      <c r="F11" s="121">
        <v>100372.72</v>
      </c>
      <c r="G11" s="121">
        <v>82630</v>
      </c>
      <c r="H11" s="121">
        <v>111849.15</v>
      </c>
      <c r="I11" s="121">
        <v>106566.3420254011</v>
      </c>
      <c r="J11" s="121">
        <v>106565.13468167884</v>
      </c>
      <c r="K11" s="121">
        <v>99205.963294035711</v>
      </c>
      <c r="L11" s="121">
        <v>147787.52795083832</v>
      </c>
      <c r="M11" s="121">
        <v>192868.3694675208</v>
      </c>
      <c r="N11" s="121">
        <v>194052.31091326117</v>
      </c>
      <c r="O11" s="121">
        <v>128338.45349045754</v>
      </c>
      <c r="P11" s="121">
        <v>151465.70464383232</v>
      </c>
      <c r="Q11" s="121">
        <v>188703.59191258499</v>
      </c>
      <c r="R11" s="121">
        <v>106758.74526410524</v>
      </c>
      <c r="S11" s="121">
        <v>138948.09872570218</v>
      </c>
    </row>
    <row r="12" spans="1:19">
      <c r="A12" s="92" t="s">
        <v>3</v>
      </c>
      <c r="B12" s="100" t="s">
        <v>5</v>
      </c>
      <c r="C12" s="47"/>
      <c r="D12" s="47"/>
      <c r="E12" s="47"/>
      <c r="F12" s="47"/>
      <c r="G12" s="47"/>
      <c r="H12" s="47"/>
      <c r="I12" s="47"/>
      <c r="J12" s="47"/>
      <c r="K12" s="47"/>
      <c r="L12" s="47"/>
      <c r="M12" s="47"/>
      <c r="N12" s="47"/>
      <c r="O12" s="47"/>
      <c r="P12" s="47"/>
      <c r="Q12" s="47"/>
      <c r="R12" s="47"/>
      <c r="S12" s="47"/>
    </row>
    <row r="13" spans="1:19" ht="30">
      <c r="A13" s="91">
        <v>1</v>
      </c>
      <c r="B13" s="95" t="s">
        <v>37</v>
      </c>
      <c r="C13" s="121">
        <v>2645569.0099999998</v>
      </c>
      <c r="D13" s="121">
        <v>2562692.388377618</v>
      </c>
      <c r="E13" s="121">
        <v>2716791.9231335078</v>
      </c>
      <c r="F13" s="121">
        <v>3730214.7818287192</v>
      </c>
      <c r="G13" s="121">
        <v>3083016.6300245672</v>
      </c>
      <c r="H13" s="121">
        <v>3333186.2653765557</v>
      </c>
      <c r="I13" s="121">
        <v>3210053.4768423117</v>
      </c>
      <c r="J13" s="121">
        <v>3744324.6338905017</v>
      </c>
      <c r="K13" s="121">
        <v>3973810.334090881</v>
      </c>
      <c r="L13" s="121">
        <v>4873646.7887798483</v>
      </c>
      <c r="M13" s="121">
        <v>6044122.9408266237</v>
      </c>
      <c r="N13" s="121">
        <v>8437067.3499999996</v>
      </c>
      <c r="O13" s="121">
        <v>8433295.9466575012</v>
      </c>
      <c r="P13" s="121">
        <v>7636276.901232399</v>
      </c>
      <c r="Q13" s="121">
        <v>8004851.3395885983</v>
      </c>
      <c r="R13" s="121">
        <v>6478277.2557776989</v>
      </c>
      <c r="S13" s="121">
        <v>6444975.9926217366</v>
      </c>
    </row>
    <row r="14" spans="1:19" ht="45">
      <c r="A14" s="94" t="s">
        <v>75</v>
      </c>
      <c r="B14" s="95" t="s">
        <v>80</v>
      </c>
      <c r="C14" s="121">
        <v>2434201.38</v>
      </c>
      <c r="D14" s="121">
        <v>2353950.3199999998</v>
      </c>
      <c r="E14" s="121">
        <v>2261727.63</v>
      </c>
      <c r="F14" s="121">
        <v>3104498.24</v>
      </c>
      <c r="G14" s="121">
        <v>2560408.2400000002</v>
      </c>
      <c r="H14" s="121">
        <v>2545477.23</v>
      </c>
      <c r="I14" s="121">
        <v>2372899.0099999998</v>
      </c>
      <c r="J14" s="121">
        <v>2917110.01</v>
      </c>
      <c r="K14" s="121">
        <v>3496646.93</v>
      </c>
      <c r="L14" s="121">
        <v>4112655.24</v>
      </c>
      <c r="M14" s="121">
        <v>5532900.7199999997</v>
      </c>
      <c r="N14" s="121">
        <v>7978067.3499999996</v>
      </c>
      <c r="O14" s="121">
        <v>7695401.6699999999</v>
      </c>
      <c r="P14" s="121">
        <v>6704813.2599999998</v>
      </c>
      <c r="Q14" s="121">
        <v>6907016.0099999998</v>
      </c>
      <c r="R14" s="121">
        <v>5972257.5899999999</v>
      </c>
      <c r="S14" s="121">
        <v>6036050.0099999998</v>
      </c>
    </row>
    <row r="15" spans="1:19" ht="30">
      <c r="A15" s="94" t="s">
        <v>89</v>
      </c>
      <c r="B15" s="95" t="s">
        <v>90</v>
      </c>
      <c r="C15" s="121">
        <v>0</v>
      </c>
      <c r="D15" s="121">
        <v>0</v>
      </c>
      <c r="E15" s="121">
        <v>286277.39</v>
      </c>
      <c r="F15" s="121">
        <v>79573.600000000006</v>
      </c>
      <c r="G15" s="121">
        <v>165984</v>
      </c>
      <c r="H15" s="121">
        <v>26774.880000000001</v>
      </c>
      <c r="I15" s="121">
        <v>34209.509999999995</v>
      </c>
      <c r="J15" s="121">
        <v>27442.32</v>
      </c>
      <c r="K15" s="121">
        <v>26443.140000000003</v>
      </c>
      <c r="L15" s="121">
        <v>307665.77999999997</v>
      </c>
      <c r="M15" s="121">
        <v>55543.380000000005</v>
      </c>
      <c r="N15" s="121">
        <v>170911.19</v>
      </c>
      <c r="O15" s="121">
        <v>207028.52999999997</v>
      </c>
      <c r="P15" s="121">
        <v>476013.42999999993</v>
      </c>
      <c r="Q15" s="121">
        <v>508852.64999999997</v>
      </c>
      <c r="R15" s="121">
        <v>260233.89</v>
      </c>
      <c r="S15" s="121">
        <v>377641.17</v>
      </c>
    </row>
    <row r="16" spans="1:19">
      <c r="A16" s="92" t="s">
        <v>4</v>
      </c>
      <c r="B16" s="100" t="s">
        <v>32</v>
      </c>
      <c r="C16" s="47"/>
      <c r="D16" s="47"/>
      <c r="E16" s="47"/>
      <c r="F16" s="47"/>
      <c r="G16" s="47"/>
      <c r="H16" s="47"/>
      <c r="I16" s="47"/>
      <c r="J16" s="47"/>
      <c r="K16" s="47"/>
      <c r="L16" s="47"/>
      <c r="M16" s="47"/>
      <c r="N16" s="47"/>
      <c r="O16" s="47"/>
      <c r="P16" s="47"/>
      <c r="Q16" s="47"/>
      <c r="R16" s="47"/>
      <c r="S16" s="47"/>
    </row>
    <row r="17" spans="1:19">
      <c r="A17" s="91">
        <v>1</v>
      </c>
      <c r="B17" s="95" t="s">
        <v>165</v>
      </c>
      <c r="C17" s="121">
        <v>3466279.78</v>
      </c>
      <c r="D17" s="121">
        <v>3508028.51</v>
      </c>
      <c r="E17" s="121">
        <v>3605172.7340576579</v>
      </c>
      <c r="F17" s="121">
        <v>3695340.1582005816</v>
      </c>
      <c r="G17" s="121">
        <v>3712188.3214306012</v>
      </c>
      <c r="H17" s="121">
        <v>3902545.8457246469</v>
      </c>
      <c r="I17" s="121">
        <v>3957055.7393500484</v>
      </c>
      <c r="J17" s="121">
        <v>3936735.7688007345</v>
      </c>
      <c r="K17" s="121">
        <v>4121850.992221341</v>
      </c>
      <c r="L17" s="121">
        <v>4789248.4191152416</v>
      </c>
      <c r="M17" s="121">
        <v>5069044.4902500454</v>
      </c>
      <c r="N17" s="121">
        <v>5252000</v>
      </c>
      <c r="O17" s="121">
        <v>5472221.292899779</v>
      </c>
      <c r="P17" s="121">
        <v>5537074.4142057011</v>
      </c>
      <c r="Q17" s="121">
        <v>5565895.4969517943</v>
      </c>
      <c r="R17" s="121">
        <v>5638591.4456372196</v>
      </c>
      <c r="S17" s="121">
        <v>5627085.1209418084</v>
      </c>
    </row>
    <row r="18" spans="1:19">
      <c r="A18" s="96">
        <v>2</v>
      </c>
      <c r="B18" s="95" t="s">
        <v>38</v>
      </c>
      <c r="C18" s="121">
        <v>790268.74000000022</v>
      </c>
      <c r="D18" s="121">
        <v>415084.8807765902</v>
      </c>
      <c r="E18" s="121">
        <v>637443.24604031025</v>
      </c>
      <c r="F18" s="121">
        <v>564565.54014768964</v>
      </c>
      <c r="G18" s="121">
        <v>622671.05286608962</v>
      </c>
      <c r="H18" s="121">
        <v>741840.17378304992</v>
      </c>
      <c r="I18" s="121">
        <v>835098.11952973017</v>
      </c>
      <c r="J18" s="121">
        <v>777916.47191833006</v>
      </c>
      <c r="K18" s="121">
        <v>834414.55783744017</v>
      </c>
      <c r="L18" s="121">
        <v>1556628.1300283298</v>
      </c>
      <c r="M18" s="121">
        <v>1802084.3030441198</v>
      </c>
      <c r="N18" s="121">
        <v>1596932.6500000004</v>
      </c>
      <c r="O18" s="121">
        <v>1473529.0270483245</v>
      </c>
      <c r="P18" s="121">
        <v>1357366.5095400587</v>
      </c>
      <c r="Q18" s="121">
        <v>1445275.7336013429</v>
      </c>
      <c r="R18" s="121">
        <v>1565869.0302529773</v>
      </c>
      <c r="S18" s="121">
        <v>1644961.6548456291</v>
      </c>
    </row>
    <row r="19" spans="1:19" ht="30">
      <c r="A19" s="94" t="s">
        <v>97</v>
      </c>
      <c r="B19" s="95" t="s">
        <v>39</v>
      </c>
      <c r="C19" s="121">
        <v>0</v>
      </c>
      <c r="D19" s="121">
        <v>0</v>
      </c>
      <c r="E19" s="121">
        <v>0</v>
      </c>
      <c r="F19" s="121">
        <v>0</v>
      </c>
      <c r="G19" s="121">
        <v>0</v>
      </c>
      <c r="H19" s="121">
        <v>0</v>
      </c>
      <c r="I19" s="121">
        <v>0</v>
      </c>
      <c r="J19" s="121">
        <v>0</v>
      </c>
      <c r="K19" s="121">
        <v>0</v>
      </c>
      <c r="L19" s="121">
        <v>286669</v>
      </c>
      <c r="M19" s="121">
        <v>227070</v>
      </c>
      <c r="N19" s="121">
        <v>227957</v>
      </c>
      <c r="O19" s="121">
        <v>224091</v>
      </c>
      <c r="P19" s="121">
        <v>167299</v>
      </c>
      <c r="Q19" s="121">
        <v>241487</v>
      </c>
      <c r="R19" s="121">
        <v>264987</v>
      </c>
      <c r="S19" s="121">
        <v>388010</v>
      </c>
    </row>
    <row r="20" spans="1:19" ht="45">
      <c r="A20" s="94" t="s">
        <v>98</v>
      </c>
      <c r="B20" s="95" t="s">
        <v>79</v>
      </c>
      <c r="C20" s="121"/>
      <c r="D20" s="121"/>
      <c r="E20" s="121"/>
      <c r="F20" s="121"/>
      <c r="G20" s="121"/>
      <c r="H20" s="121"/>
      <c r="I20" s="121"/>
      <c r="J20" s="121"/>
      <c r="K20" s="121"/>
      <c r="L20" s="121"/>
      <c r="M20" s="121"/>
      <c r="N20" s="121"/>
      <c r="O20" s="121"/>
      <c r="P20" s="121"/>
      <c r="Q20" s="121"/>
      <c r="R20" s="121"/>
      <c r="S20" s="121"/>
    </row>
    <row r="21" spans="1:19">
      <c r="A21" s="91">
        <v>3</v>
      </c>
      <c r="B21" s="95" t="s">
        <v>40</v>
      </c>
      <c r="C21" s="121">
        <v>2252182.94</v>
      </c>
      <c r="D21" s="121">
        <v>2871746.76</v>
      </c>
      <c r="E21" s="121">
        <v>4095640.7292950898</v>
      </c>
      <c r="F21" s="121">
        <v>2203692.189752229</v>
      </c>
      <c r="G21" s="121">
        <v>2343872.8017093232</v>
      </c>
      <c r="H21" s="121">
        <v>2438608.2219760204</v>
      </c>
      <c r="I21" s="121">
        <v>2315229.0952684875</v>
      </c>
      <c r="J21" s="121">
        <v>2565488.8043758082</v>
      </c>
      <c r="K21" s="121">
        <v>2510812.6396194743</v>
      </c>
      <c r="L21" s="121">
        <v>2934877.4267327888</v>
      </c>
      <c r="M21" s="121">
        <v>3170558.7637930634</v>
      </c>
      <c r="N21" s="121">
        <v>3093000</v>
      </c>
      <c r="O21" s="121">
        <v>3178804.8290146291</v>
      </c>
      <c r="P21" s="121">
        <v>3235362.2344749053</v>
      </c>
      <c r="Q21" s="121">
        <v>3119948.0310562029</v>
      </c>
      <c r="R21" s="121">
        <v>3274189.2086244877</v>
      </c>
      <c r="S21" s="121">
        <v>3159067.6515620332</v>
      </c>
    </row>
    <row r="22" spans="1:19">
      <c r="A22" s="94" t="s">
        <v>99</v>
      </c>
      <c r="B22" s="95" t="s">
        <v>57</v>
      </c>
      <c r="C22" s="121">
        <v>1812965</v>
      </c>
      <c r="D22" s="121">
        <v>2333969.8199999998</v>
      </c>
      <c r="E22" s="121">
        <v>1875040.49</v>
      </c>
      <c r="F22" s="121">
        <v>1754339</v>
      </c>
      <c r="G22" s="121">
        <v>1824527</v>
      </c>
      <c r="H22" s="121">
        <v>1794709</v>
      </c>
      <c r="I22" s="121">
        <v>1653426</v>
      </c>
      <c r="J22" s="121">
        <v>1877123.4100000001</v>
      </c>
      <c r="K22" s="121">
        <v>1769708.47</v>
      </c>
      <c r="L22" s="121">
        <v>2136626</v>
      </c>
      <c r="M22" s="121">
        <v>2406970.96</v>
      </c>
      <c r="N22" s="121">
        <v>2348805.9500000002</v>
      </c>
      <c r="O22" s="121">
        <v>2352936</v>
      </c>
      <c r="P22" s="121">
        <v>2316665.12</v>
      </c>
      <c r="Q22" s="121">
        <v>2290620.4299999997</v>
      </c>
      <c r="R22" s="121">
        <v>2365445.75</v>
      </c>
      <c r="S22" s="121">
        <v>2285184.15</v>
      </c>
    </row>
    <row r="23" spans="1:19">
      <c r="A23" s="94" t="s">
        <v>103</v>
      </c>
      <c r="B23" s="95" t="s">
        <v>104</v>
      </c>
      <c r="C23" s="121"/>
      <c r="D23" s="121"/>
      <c r="E23" s="121"/>
      <c r="F23" s="121"/>
      <c r="G23" s="121"/>
      <c r="H23" s="121"/>
      <c r="I23" s="121"/>
      <c r="J23" s="121"/>
      <c r="K23" s="121"/>
      <c r="L23" s="121"/>
      <c r="M23" s="121"/>
      <c r="N23" s="121"/>
      <c r="O23" s="121"/>
      <c r="P23" s="121"/>
      <c r="Q23" s="121"/>
      <c r="R23" s="121"/>
      <c r="S23" s="121"/>
    </row>
    <row r="24" spans="1:19" ht="45">
      <c r="A24" s="91">
        <v>4</v>
      </c>
      <c r="B24" s="95" t="s">
        <v>41</v>
      </c>
      <c r="C24" s="121">
        <v>1719495.34</v>
      </c>
      <c r="D24" s="121">
        <v>1678122.3</v>
      </c>
      <c r="E24" s="121">
        <v>1577742.1960843799</v>
      </c>
      <c r="F24" s="121">
        <v>1457204.1370418482</v>
      </c>
      <c r="G24" s="121">
        <v>1415238.1685365255</v>
      </c>
      <c r="H24" s="121">
        <v>1449698.7666201768</v>
      </c>
      <c r="I24" s="121">
        <v>1527413.9603056749</v>
      </c>
      <c r="J24" s="121">
        <v>1569178.749080719</v>
      </c>
      <c r="K24" s="121">
        <v>1565635.6872884221</v>
      </c>
      <c r="L24" s="121">
        <v>1843989.5228100049</v>
      </c>
      <c r="M24" s="121">
        <v>2302504.2111219056</v>
      </c>
      <c r="N24" s="121">
        <v>2461000</v>
      </c>
      <c r="O24" s="121">
        <v>2336966.4935261151</v>
      </c>
      <c r="P24" s="121">
        <v>2454371.0466083949</v>
      </c>
      <c r="Q24" s="121">
        <v>2494932.8786388859</v>
      </c>
      <c r="R24" s="121">
        <v>2527332.8630843735</v>
      </c>
      <c r="S24" s="121">
        <v>2505041.2141053658</v>
      </c>
    </row>
    <row r="25" spans="1:19">
      <c r="A25" s="91">
        <v>5</v>
      </c>
      <c r="B25" s="95" t="s">
        <v>42</v>
      </c>
      <c r="C25" s="121">
        <v>6031.25</v>
      </c>
      <c r="D25" s="121">
        <v>1394.42</v>
      </c>
      <c r="E25" s="121">
        <v>47446.45</v>
      </c>
      <c r="F25" s="121">
        <v>21008.792051414846</v>
      </c>
      <c r="G25" s="121">
        <v>38556.99</v>
      </c>
      <c r="H25" s="121">
        <v>11338.15194</v>
      </c>
      <c r="I25" s="121">
        <v>9319.229953</v>
      </c>
      <c r="J25" s="121">
        <v>8843.7893882346416</v>
      </c>
      <c r="K25" s="121">
        <v>14769.163016591823</v>
      </c>
      <c r="L25" s="121">
        <v>4647.6054450000001</v>
      </c>
      <c r="M25" s="121">
        <v>0.24</v>
      </c>
      <c r="N25" s="121">
        <v>0</v>
      </c>
      <c r="O25" s="121">
        <v>0</v>
      </c>
      <c r="P25" s="121">
        <v>6978.55</v>
      </c>
      <c r="Q25" s="121">
        <v>0</v>
      </c>
      <c r="R25" s="121">
        <v>2251.25</v>
      </c>
      <c r="S25" s="121">
        <v>262.24440874925813</v>
      </c>
    </row>
    <row r="26" spans="1:19">
      <c r="A26" s="91">
        <v>6</v>
      </c>
      <c r="B26" s="95" t="s">
        <v>43</v>
      </c>
      <c r="C26" s="121">
        <v>141421.04</v>
      </c>
      <c r="D26" s="121">
        <v>132037.63</v>
      </c>
      <c r="E26" s="121">
        <v>144725.74</v>
      </c>
      <c r="F26" s="121">
        <v>187964.39</v>
      </c>
      <c r="G26" s="121">
        <v>145344.25863107521</v>
      </c>
      <c r="H26" s="121">
        <v>86833.935213590215</v>
      </c>
      <c r="I26" s="121">
        <v>199081.62458368158</v>
      </c>
      <c r="J26" s="121">
        <v>152124.35424034332</v>
      </c>
      <c r="K26" s="121">
        <v>249920.36916219111</v>
      </c>
      <c r="L26" s="121">
        <v>347612.16361491597</v>
      </c>
      <c r="M26" s="121">
        <v>375941.32956214977</v>
      </c>
      <c r="N26" s="121">
        <v>357000</v>
      </c>
      <c r="O26" s="121">
        <v>266967.29376695544</v>
      </c>
      <c r="P26" s="121">
        <v>205151.02118666976</v>
      </c>
      <c r="Q26" s="121">
        <v>190259.14750453428</v>
      </c>
      <c r="R26" s="121">
        <v>146107.6206740624</v>
      </c>
      <c r="S26" s="121">
        <v>138762.65555700581</v>
      </c>
    </row>
    <row r="27" spans="1:19">
      <c r="A27" s="91">
        <v>7</v>
      </c>
      <c r="B27" s="95" t="s">
        <v>60</v>
      </c>
      <c r="C27" s="121">
        <v>917200.66999999993</v>
      </c>
      <c r="D27" s="121">
        <v>107570.71</v>
      </c>
      <c r="E27" s="121">
        <v>148872.35999999999</v>
      </c>
      <c r="F27" s="121">
        <v>101942.29000000001</v>
      </c>
      <c r="G27" s="121">
        <v>212250.54064337641</v>
      </c>
      <c r="H27" s="121">
        <v>52184.212618499689</v>
      </c>
      <c r="I27" s="121">
        <v>58667.622120079766</v>
      </c>
      <c r="J27" s="121">
        <v>93390.957720555511</v>
      </c>
      <c r="K27" s="121">
        <v>98503.719501524902</v>
      </c>
      <c r="L27" s="121">
        <v>95588.126738272578</v>
      </c>
      <c r="M27" s="121">
        <v>11976.377013622541</v>
      </c>
      <c r="N27" s="121">
        <v>22552.760289358986</v>
      </c>
      <c r="O27" s="121">
        <v>8087.7606252694304</v>
      </c>
      <c r="P27" s="121">
        <v>3634.4285082714514</v>
      </c>
      <c r="Q27" s="121">
        <v>17256.195980258082</v>
      </c>
      <c r="R27" s="121">
        <v>16954.201772396682</v>
      </c>
      <c r="S27" s="121">
        <v>135348.04615110133</v>
      </c>
    </row>
    <row r="28" spans="1:19">
      <c r="A28" s="97" t="s">
        <v>105</v>
      </c>
      <c r="B28" s="102" t="s">
        <v>166</v>
      </c>
      <c r="C28" s="121"/>
      <c r="D28" s="121"/>
      <c r="E28" s="121"/>
      <c r="F28" s="121"/>
      <c r="G28" s="121"/>
      <c r="H28" s="121"/>
      <c r="I28" s="121"/>
      <c r="J28" s="121"/>
      <c r="K28" s="121"/>
      <c r="L28" s="121"/>
      <c r="M28" s="121"/>
      <c r="N28" s="121"/>
      <c r="O28" s="121"/>
      <c r="P28" s="121"/>
      <c r="Q28" s="121"/>
      <c r="R28" s="121"/>
      <c r="S28" s="121"/>
    </row>
    <row r="29" spans="1:19">
      <c r="A29" s="97" t="s">
        <v>106</v>
      </c>
      <c r="B29" s="103" t="s">
        <v>107</v>
      </c>
      <c r="C29" s="121"/>
      <c r="D29" s="121"/>
      <c r="E29" s="121"/>
      <c r="F29" s="121"/>
      <c r="G29" s="121"/>
      <c r="H29" s="121"/>
      <c r="I29" s="121"/>
      <c r="J29" s="121"/>
      <c r="K29" s="121"/>
      <c r="L29" s="121"/>
      <c r="M29" s="121"/>
      <c r="N29" s="121"/>
      <c r="O29" s="121"/>
      <c r="P29" s="121"/>
      <c r="Q29" s="121"/>
      <c r="R29" s="121"/>
      <c r="S29" s="121"/>
    </row>
    <row r="30" spans="1:19">
      <c r="A30" s="83" t="s">
        <v>21</v>
      </c>
      <c r="B30" s="99" t="s">
        <v>73</v>
      </c>
      <c r="C30" s="47"/>
      <c r="D30" s="47"/>
      <c r="E30" s="47"/>
      <c r="F30" s="47"/>
      <c r="G30" s="47"/>
      <c r="H30" s="47"/>
      <c r="I30" s="47"/>
      <c r="J30" s="47"/>
      <c r="K30" s="47"/>
      <c r="L30" s="47"/>
      <c r="M30" s="47"/>
      <c r="N30" s="47"/>
      <c r="O30" s="47"/>
      <c r="P30" s="47"/>
      <c r="Q30" s="47"/>
      <c r="R30" s="47"/>
      <c r="S30" s="47"/>
    </row>
    <row r="31" spans="1:19" s="49" customFormat="1">
      <c r="A31" s="48">
        <v>1</v>
      </c>
      <c r="B31" s="104" t="s">
        <v>167</v>
      </c>
      <c r="C31" s="120">
        <v>10164305.149999999</v>
      </c>
      <c r="D31" s="120">
        <v>11612889.800000001</v>
      </c>
      <c r="E31" s="120">
        <v>11988229.01</v>
      </c>
      <c r="F31" s="120">
        <v>12156839</v>
      </c>
      <c r="G31" s="120">
        <v>13860796.75</v>
      </c>
      <c r="H31" s="120">
        <v>13188164.890000001</v>
      </c>
      <c r="I31" s="120">
        <v>13366681.650000006</v>
      </c>
      <c r="J31" s="120">
        <v>13184303.998733636</v>
      </c>
      <c r="K31" s="120">
        <v>13045764.790545518</v>
      </c>
      <c r="L31" s="120">
        <v>12059971.892651709</v>
      </c>
      <c r="M31" s="120">
        <v>10444081.138540428</v>
      </c>
      <c r="N31" s="120">
        <v>8237256.1346143354</v>
      </c>
      <c r="O31" s="120">
        <v>16805098.38865158</v>
      </c>
      <c r="P31" s="120">
        <v>18544071.074877068</v>
      </c>
      <c r="Q31" s="120">
        <v>20641912.690446742</v>
      </c>
      <c r="R31" s="120">
        <v>23051869.244947273</v>
      </c>
      <c r="S31" s="120">
        <v>23069273.403512795</v>
      </c>
    </row>
    <row r="32" spans="1:19" s="49" customFormat="1">
      <c r="A32" s="64" t="s">
        <v>75</v>
      </c>
      <c r="B32" s="104" t="s">
        <v>168</v>
      </c>
      <c r="C32" s="120">
        <v>8000000</v>
      </c>
      <c r="D32" s="120">
        <v>8000000</v>
      </c>
      <c r="E32" s="120">
        <v>8000000</v>
      </c>
      <c r="F32" s="120">
        <v>8000000</v>
      </c>
      <c r="G32" s="120">
        <v>8000000</v>
      </c>
      <c r="H32" s="120">
        <v>8000000</v>
      </c>
      <c r="I32" s="120">
        <v>8000000</v>
      </c>
      <c r="J32" s="120">
        <v>8000000</v>
      </c>
      <c r="K32" s="120">
        <v>8000000</v>
      </c>
      <c r="L32" s="120">
        <v>8000000</v>
      </c>
      <c r="M32" s="120">
        <v>8000000</v>
      </c>
      <c r="N32" s="120">
        <v>8000000</v>
      </c>
      <c r="O32" s="120">
        <v>8000000</v>
      </c>
      <c r="P32" s="120">
        <v>8000000</v>
      </c>
      <c r="Q32" s="120">
        <v>8000000</v>
      </c>
      <c r="R32" s="120">
        <v>8000000</v>
      </c>
      <c r="S32" s="120">
        <v>8000000</v>
      </c>
    </row>
    <row r="33" spans="1:19" s="49" customFormat="1">
      <c r="A33" s="64" t="s">
        <v>89</v>
      </c>
      <c r="B33" s="104" t="s">
        <v>169</v>
      </c>
      <c r="C33" s="120"/>
      <c r="D33" s="120"/>
      <c r="E33" s="120"/>
      <c r="F33" s="120"/>
      <c r="G33" s="120"/>
      <c r="H33" s="120"/>
      <c r="I33" s="120"/>
      <c r="J33" s="120"/>
      <c r="K33" s="120"/>
      <c r="L33" s="120"/>
      <c r="M33" s="120"/>
      <c r="N33" s="120"/>
      <c r="O33" s="120"/>
      <c r="P33" s="120"/>
      <c r="Q33" s="120"/>
      <c r="R33" s="120"/>
      <c r="S33" s="120"/>
    </row>
    <row r="34" spans="1:19" s="49" customFormat="1">
      <c r="A34" s="64" t="s">
        <v>100</v>
      </c>
      <c r="B34" s="104" t="s">
        <v>170</v>
      </c>
      <c r="C34" s="120">
        <v>630361.2799999984</v>
      </c>
      <c r="D34" s="120">
        <v>2341887.0900000008</v>
      </c>
      <c r="E34" s="120">
        <v>3338213.03</v>
      </c>
      <c r="F34" s="120">
        <v>3988229.01</v>
      </c>
      <c r="G34" s="120">
        <v>4608845.84</v>
      </c>
      <c r="H34" s="120">
        <v>5668296.75</v>
      </c>
      <c r="I34" s="120">
        <v>5188164.8899999997</v>
      </c>
      <c r="J34" s="120">
        <v>5366681.6499999994</v>
      </c>
      <c r="K34" s="120">
        <v>5184303.9985589422</v>
      </c>
      <c r="L34" s="120">
        <v>5045764.8176368549</v>
      </c>
      <c r="M34" s="120">
        <v>4059971.8958278829</v>
      </c>
      <c r="N34" s="120">
        <v>2444081.1385404286</v>
      </c>
      <c r="O34" s="120">
        <v>9687256.2043605577</v>
      </c>
      <c r="P34" s="120">
        <v>8805098.3169732559</v>
      </c>
      <c r="Q34" s="120">
        <v>10544071.074877068</v>
      </c>
      <c r="R34" s="120">
        <v>12641912.690446742</v>
      </c>
      <c r="S34" s="120">
        <v>15051869.244947273</v>
      </c>
    </row>
    <row r="35" spans="1:19" s="49" customFormat="1">
      <c r="A35" s="64" t="s">
        <v>101</v>
      </c>
      <c r="B35" s="104" t="s">
        <v>171</v>
      </c>
      <c r="C35" s="120"/>
      <c r="D35" s="120"/>
      <c r="E35" s="120"/>
      <c r="F35" s="120"/>
      <c r="G35" s="120"/>
      <c r="H35" s="120"/>
      <c r="I35" s="120"/>
      <c r="J35" s="120"/>
      <c r="K35" s="120"/>
      <c r="L35" s="120"/>
      <c r="M35" s="120"/>
      <c r="N35" s="120"/>
      <c r="O35" s="120"/>
      <c r="P35" s="120"/>
      <c r="Q35" s="120"/>
      <c r="R35" s="120"/>
      <c r="S35" s="120"/>
    </row>
    <row r="36" spans="1:19" s="49" customFormat="1">
      <c r="A36" s="64" t="s">
        <v>102</v>
      </c>
      <c r="B36" s="104" t="s">
        <v>172</v>
      </c>
      <c r="C36" s="120">
        <v>1533943.87</v>
      </c>
      <c r="D36" s="120">
        <v>1271002.71</v>
      </c>
      <c r="E36" s="120">
        <v>650015.98</v>
      </c>
      <c r="F36" s="120">
        <v>168609.99</v>
      </c>
      <c r="G36" s="120">
        <v>1251950.9099999999</v>
      </c>
      <c r="H36" s="120">
        <v>-480131.86</v>
      </c>
      <c r="I36" s="120">
        <v>178516.76000000603</v>
      </c>
      <c r="J36" s="120">
        <v>-182377.65126636345</v>
      </c>
      <c r="K36" s="120">
        <v>-138539.20801342506</v>
      </c>
      <c r="L36" s="120">
        <v>-985792.92498514615</v>
      </c>
      <c r="M36" s="120">
        <v>-1615890.7572874543</v>
      </c>
      <c r="N36" s="120">
        <v>-2206825.0039260932</v>
      </c>
      <c r="O36" s="120">
        <v>-882157.81570897996</v>
      </c>
      <c r="P36" s="120">
        <v>1738972.7579038132</v>
      </c>
      <c r="Q36" s="120">
        <v>2097841.6155696725</v>
      </c>
      <c r="R36" s="120">
        <v>2409956.5545005319</v>
      </c>
      <c r="S36" s="120">
        <v>17404.158565520469</v>
      </c>
    </row>
    <row r="37" spans="1:19" s="49" customFormat="1">
      <c r="A37" s="48">
        <v>2</v>
      </c>
      <c r="B37" s="104" t="s">
        <v>173</v>
      </c>
      <c r="C37" s="120">
        <v>1522779.96</v>
      </c>
      <c r="D37" s="120">
        <v>1344670.82</v>
      </c>
      <c r="E37" s="120">
        <v>1680148.96</v>
      </c>
      <c r="F37" s="120">
        <v>1631857.6</v>
      </c>
      <c r="G37" s="120">
        <v>1360588.683196269</v>
      </c>
      <c r="H37" s="120">
        <v>1453548.6708566521</v>
      </c>
      <c r="I37" s="120">
        <v>1345563.2064631039</v>
      </c>
      <c r="J37" s="120">
        <v>1138805.9508217736</v>
      </c>
      <c r="K37" s="120">
        <v>1155030.8173414094</v>
      </c>
      <c r="L37" s="120">
        <v>1325127.1923384704</v>
      </c>
      <c r="M37" s="120">
        <v>941115.53700353263</v>
      </c>
      <c r="N37" s="120">
        <v>715340.99605878454</v>
      </c>
      <c r="O37" s="120">
        <v>702211.04947436438</v>
      </c>
      <c r="P37" s="120">
        <v>1295680.6793268267</v>
      </c>
      <c r="Q37" s="120">
        <v>1086515.4658830427</v>
      </c>
      <c r="R37" s="120">
        <v>1328531.3978310428</v>
      </c>
      <c r="S37" s="120">
        <v>1319900.6392523595</v>
      </c>
    </row>
    <row r="38" spans="1:19" s="49" customFormat="1">
      <c r="A38" s="48">
        <v>3</v>
      </c>
      <c r="B38" s="104" t="s">
        <v>174</v>
      </c>
      <c r="C38" s="120">
        <v>6657954.7699999996</v>
      </c>
      <c r="D38" s="120">
        <v>5746583.21</v>
      </c>
      <c r="E38" s="120">
        <v>4443291.67</v>
      </c>
      <c r="F38" s="120">
        <v>2944774.24</v>
      </c>
      <c r="G38" s="120">
        <v>5684144.1359204035</v>
      </c>
      <c r="H38" s="120">
        <v>6311943.5864625899</v>
      </c>
      <c r="I38" s="120">
        <v>5754015.5895376736</v>
      </c>
      <c r="J38" s="120">
        <v>7359437.0302379541</v>
      </c>
      <c r="K38" s="120">
        <v>9284535.8728144094</v>
      </c>
      <c r="L38" s="120">
        <v>19022610.609669149</v>
      </c>
      <c r="M38" s="120">
        <v>18672585.205429975</v>
      </c>
      <c r="N38" s="120">
        <v>18125709.265308019</v>
      </c>
      <c r="O38" s="120">
        <v>14549680.698501838</v>
      </c>
      <c r="P38" s="120">
        <v>12857761.358273668</v>
      </c>
      <c r="Q38" s="120">
        <v>10541796.287399359</v>
      </c>
      <c r="R38" s="120">
        <v>10902086.146195546</v>
      </c>
      <c r="S38" s="120">
        <v>11223073.901133986</v>
      </c>
    </row>
    <row r="39" spans="1:19" s="49" customFormat="1">
      <c r="A39" s="48">
        <v>4</v>
      </c>
      <c r="B39" s="104" t="s">
        <v>175</v>
      </c>
      <c r="C39" s="120">
        <v>49099.74</v>
      </c>
      <c r="D39" s="120">
        <v>41758.480000000003</v>
      </c>
      <c r="E39" s="120">
        <v>0</v>
      </c>
      <c r="F39" s="120">
        <v>0</v>
      </c>
      <c r="G39" s="120">
        <v>0</v>
      </c>
      <c r="H39" s="120">
        <v>0</v>
      </c>
      <c r="I39" s="120">
        <v>0</v>
      </c>
      <c r="J39" s="120">
        <v>0</v>
      </c>
      <c r="K39" s="120">
        <v>0</v>
      </c>
      <c r="L39" s="120">
        <v>28127.83</v>
      </c>
      <c r="M39" s="120">
        <v>61360.65</v>
      </c>
      <c r="N39" s="120">
        <v>153705</v>
      </c>
      <c r="O39" s="120">
        <v>272728.64</v>
      </c>
      <c r="P39" s="120">
        <v>345896.45</v>
      </c>
      <c r="Q39" s="120">
        <v>429421.21</v>
      </c>
      <c r="R39" s="120">
        <v>553045.48</v>
      </c>
      <c r="S39" s="120">
        <v>756724.45</v>
      </c>
    </row>
    <row r="40" spans="1:19" s="49" customFormat="1">
      <c r="A40" s="48">
        <v>5</v>
      </c>
      <c r="B40" s="104" t="s">
        <v>176</v>
      </c>
      <c r="C40" s="122"/>
      <c r="D40" s="122"/>
      <c r="E40" s="122"/>
      <c r="F40" s="122"/>
      <c r="G40" s="122"/>
      <c r="H40" s="122"/>
      <c r="I40" s="122"/>
      <c r="J40" s="122"/>
      <c r="K40" s="122"/>
      <c r="L40" s="122"/>
      <c r="M40" s="122"/>
      <c r="N40" s="122"/>
      <c r="O40" s="122"/>
      <c r="P40" s="122"/>
      <c r="Q40" s="122"/>
      <c r="R40" s="122"/>
      <c r="S40" s="122"/>
    </row>
    <row r="41" spans="1:19">
      <c r="A41" s="50" t="s">
        <v>72</v>
      </c>
      <c r="B41" s="105" t="s">
        <v>74</v>
      </c>
      <c r="C41" s="47"/>
      <c r="D41" s="47"/>
      <c r="E41" s="47"/>
      <c r="F41" s="47"/>
      <c r="G41" s="47"/>
      <c r="H41" s="47"/>
      <c r="I41" s="47"/>
      <c r="J41" s="47"/>
      <c r="K41" s="47"/>
      <c r="L41" s="47"/>
      <c r="M41" s="47"/>
      <c r="N41" s="47"/>
      <c r="O41" s="47"/>
      <c r="P41" s="47"/>
      <c r="Q41" s="47"/>
      <c r="R41" s="47"/>
      <c r="S41" s="47"/>
    </row>
    <row r="42" spans="1:19" s="49" customFormat="1" ht="46.5">
      <c r="A42" s="48">
        <v>1</v>
      </c>
      <c r="B42" s="104" t="s">
        <v>177</v>
      </c>
      <c r="C42" s="122">
        <v>2527452.91</v>
      </c>
      <c r="D42" s="122">
        <v>2459068.021985</v>
      </c>
      <c r="E42" s="122">
        <v>1865984.2785930247</v>
      </c>
      <c r="F42" s="122">
        <v>1167660.1932000001</v>
      </c>
      <c r="G42" s="122">
        <v>2703341.0754999998</v>
      </c>
      <c r="H42" s="122">
        <v>2757913.4762443081</v>
      </c>
      <c r="I42" s="122">
        <v>3151629.4468521751</v>
      </c>
      <c r="J42" s="122">
        <v>4797325.9502971433</v>
      </c>
      <c r="K42" s="122">
        <v>6815057.1125915665</v>
      </c>
      <c r="L42" s="122">
        <v>15031638.142640362</v>
      </c>
      <c r="M42" s="122">
        <v>15842085.5155055</v>
      </c>
      <c r="N42" s="122">
        <v>15156692.4214908</v>
      </c>
      <c r="O42" s="122">
        <v>11611595.025762198</v>
      </c>
      <c r="P42" s="122">
        <v>9864626.4957856964</v>
      </c>
      <c r="Q42" s="122">
        <v>9335714.1532466896</v>
      </c>
      <c r="R42" s="122">
        <v>8770004.7457117122</v>
      </c>
      <c r="S42" s="122">
        <v>8198842.7465768708</v>
      </c>
    </row>
    <row r="43" spans="1:19">
      <c r="A43" s="83" t="s">
        <v>144</v>
      </c>
      <c r="B43" s="99" t="s">
        <v>157</v>
      </c>
      <c r="C43" s="47"/>
      <c r="D43" s="47"/>
      <c r="E43" s="47"/>
      <c r="F43" s="47"/>
      <c r="G43" s="47"/>
      <c r="H43" s="47"/>
      <c r="I43" s="47"/>
      <c r="J43" s="47"/>
      <c r="K43" s="47"/>
      <c r="L43" s="47"/>
      <c r="M43" s="47"/>
      <c r="N43" s="47"/>
      <c r="O43" s="47"/>
      <c r="P43" s="47"/>
      <c r="Q43" s="47"/>
      <c r="R43" s="47"/>
      <c r="S43" s="47"/>
    </row>
    <row r="44" spans="1:19" ht="45">
      <c r="A44" s="108" t="s">
        <v>198</v>
      </c>
      <c r="B44" s="109" t="s">
        <v>200</v>
      </c>
      <c r="C44" s="122"/>
      <c r="D44" s="122"/>
      <c r="E44" s="122"/>
      <c r="F44" s="122"/>
      <c r="G44" s="122"/>
      <c r="H44" s="122"/>
      <c r="I44" s="122"/>
      <c r="J44" s="122"/>
      <c r="K44" s="122"/>
      <c r="L44" s="122"/>
      <c r="M44" s="122"/>
      <c r="N44" s="122"/>
      <c r="O44" s="122"/>
      <c r="P44" s="122"/>
      <c r="Q44" s="122"/>
      <c r="R44" s="122"/>
      <c r="S44" s="122"/>
    </row>
    <row r="45" spans="1:19" ht="45">
      <c r="A45" s="108" t="s">
        <v>199</v>
      </c>
      <c r="B45" s="109" t="s">
        <v>204</v>
      </c>
      <c r="C45" s="122">
        <v>417619.69999999995</v>
      </c>
      <c r="D45" s="122">
        <v>510521.55000000005</v>
      </c>
      <c r="E45" s="122">
        <v>755566.02</v>
      </c>
      <c r="F45" s="122">
        <v>874564.62</v>
      </c>
      <c r="G45" s="122">
        <v>1335156.8899999999</v>
      </c>
      <c r="H45" s="122">
        <v>1881736.02</v>
      </c>
      <c r="I45" s="122">
        <v>2042256.8900000001</v>
      </c>
      <c r="J45" s="122">
        <v>2117440.4900000002</v>
      </c>
      <c r="K45" s="122">
        <v>1723655.17</v>
      </c>
      <c r="L45" s="122">
        <v>4890011.9500000011</v>
      </c>
      <c r="M45" s="122">
        <v>5879405.3400000008</v>
      </c>
      <c r="N45" s="122">
        <v>5429027.6800000006</v>
      </c>
      <c r="O45" s="122">
        <v>5822300.4500000002</v>
      </c>
      <c r="P45" s="122">
        <v>5772164.459999999</v>
      </c>
      <c r="Q45" s="122">
        <v>5918470.5499999998</v>
      </c>
      <c r="R45" s="122">
        <v>5434010.7400000002</v>
      </c>
      <c r="S45" s="122">
        <v>5583892.3000000007</v>
      </c>
    </row>
    <row r="46" spans="1:19" ht="45">
      <c r="A46" s="110" t="s">
        <v>89</v>
      </c>
      <c r="B46" s="109" t="s">
        <v>188</v>
      </c>
      <c r="C46" s="122">
        <v>688816.8</v>
      </c>
      <c r="D46" s="122">
        <v>508992.18</v>
      </c>
      <c r="E46" s="122">
        <v>706424.21</v>
      </c>
      <c r="F46" s="122">
        <v>900029.26</v>
      </c>
      <c r="G46" s="122">
        <v>1342542.24</v>
      </c>
      <c r="H46" s="122">
        <v>1876545.68</v>
      </c>
      <c r="I46" s="122">
        <v>2079222.01</v>
      </c>
      <c r="J46" s="122">
        <v>2029129.85</v>
      </c>
      <c r="K46" s="122">
        <v>2157357.87</v>
      </c>
      <c r="L46" s="122">
        <v>4889331.8899999997</v>
      </c>
      <c r="M46" s="122">
        <v>5506223.8600000003</v>
      </c>
      <c r="N46" s="122">
        <v>5447739.7299999995</v>
      </c>
      <c r="O46" s="122">
        <v>5902251.7000000002</v>
      </c>
      <c r="P46" s="122">
        <v>5835033.2000000002</v>
      </c>
      <c r="Q46" s="122">
        <v>6164543.879999999</v>
      </c>
      <c r="R46" s="122">
        <v>5522320.9900000002</v>
      </c>
      <c r="S46" s="122">
        <v>5789713.9100000001</v>
      </c>
    </row>
    <row r="47" spans="1:19" ht="75">
      <c r="A47" s="108" t="s">
        <v>202</v>
      </c>
      <c r="B47" s="109" t="s">
        <v>203</v>
      </c>
      <c r="C47" s="122"/>
      <c r="D47" s="122"/>
      <c r="E47" s="122"/>
      <c r="F47" s="122"/>
      <c r="G47" s="122"/>
      <c r="H47" s="122"/>
      <c r="I47" s="122"/>
      <c r="J47" s="122"/>
      <c r="K47" s="122"/>
      <c r="L47" s="122"/>
      <c r="M47" s="122"/>
      <c r="N47" s="122"/>
      <c r="O47" s="122"/>
      <c r="P47" s="122"/>
      <c r="Q47" s="122"/>
      <c r="R47" s="122"/>
      <c r="S47" s="122"/>
    </row>
    <row r="48" spans="1:19" ht="75">
      <c r="A48" s="108" t="s">
        <v>201</v>
      </c>
      <c r="B48" s="109" t="s">
        <v>215</v>
      </c>
      <c r="C48" s="122"/>
      <c r="D48" s="122"/>
      <c r="E48" s="122"/>
      <c r="F48" s="122"/>
      <c r="G48" s="122"/>
      <c r="H48" s="122"/>
      <c r="I48" s="122"/>
      <c r="J48" s="122"/>
      <c r="K48" s="122"/>
      <c r="L48" s="122"/>
      <c r="M48" s="122"/>
      <c r="N48" s="122"/>
      <c r="O48" s="122"/>
      <c r="P48" s="122"/>
      <c r="Q48" s="122"/>
      <c r="R48" s="122"/>
      <c r="S48" s="122"/>
    </row>
    <row r="49" spans="1:19" ht="30">
      <c r="A49" s="110" t="s">
        <v>101</v>
      </c>
      <c r="B49" s="109" t="s">
        <v>197</v>
      </c>
      <c r="C49" s="122"/>
      <c r="D49" s="122"/>
      <c r="E49" s="122"/>
      <c r="F49" s="122"/>
      <c r="G49" s="122"/>
      <c r="H49" s="122"/>
      <c r="I49" s="122"/>
      <c r="J49" s="122"/>
      <c r="K49" s="122"/>
      <c r="L49" s="122"/>
      <c r="M49" s="122"/>
      <c r="N49" s="122"/>
      <c r="O49" s="122"/>
      <c r="P49" s="122"/>
      <c r="Q49" s="122"/>
      <c r="R49" s="122"/>
      <c r="S49" s="122"/>
    </row>
    <row r="50" spans="1:19" ht="30">
      <c r="A50" s="114" t="s">
        <v>97</v>
      </c>
      <c r="B50" s="113" t="s">
        <v>179</v>
      </c>
      <c r="C50" s="122"/>
      <c r="D50" s="122"/>
      <c r="E50" s="122"/>
      <c r="F50" s="122"/>
      <c r="G50" s="122"/>
      <c r="H50" s="122"/>
      <c r="I50" s="122">
        <v>258529.54</v>
      </c>
      <c r="J50" s="122">
        <v>486322.7</v>
      </c>
      <c r="K50" s="122">
        <v>103496.61</v>
      </c>
      <c r="L50" s="122">
        <v>531730.95601999993</v>
      </c>
      <c r="M50" s="122">
        <v>934940.79344000004</v>
      </c>
      <c r="N50" s="122">
        <v>910814.93156000006</v>
      </c>
      <c r="O50" s="122">
        <v>857617.86</v>
      </c>
      <c r="P50" s="122">
        <v>743911.31</v>
      </c>
      <c r="Q50" s="122">
        <v>672517.17</v>
      </c>
      <c r="R50" s="122">
        <v>997506.73999999987</v>
      </c>
      <c r="S50" s="122">
        <v>983535.21000000008</v>
      </c>
    </row>
    <row r="51" spans="1:19" ht="45">
      <c r="A51" s="114" t="s">
        <v>98</v>
      </c>
      <c r="B51" s="113" t="s">
        <v>178</v>
      </c>
      <c r="C51" s="122"/>
      <c r="D51" s="122"/>
      <c r="E51" s="122"/>
      <c r="F51" s="122"/>
      <c r="G51" s="122"/>
      <c r="H51" s="122"/>
      <c r="I51" s="122">
        <v>271299.96000000002</v>
      </c>
      <c r="J51" s="122">
        <v>526887.81999999995</v>
      </c>
      <c r="K51" s="122">
        <v>355931</v>
      </c>
      <c r="L51" s="122">
        <v>532567.24</v>
      </c>
      <c r="M51" s="122">
        <v>904173.66</v>
      </c>
      <c r="N51" s="122">
        <v>979460.68</v>
      </c>
      <c r="O51" s="122">
        <v>887062.89</v>
      </c>
      <c r="P51" s="122">
        <v>715244.83</v>
      </c>
      <c r="Q51" s="122">
        <v>704321.26</v>
      </c>
      <c r="R51" s="122">
        <v>1067536.1299999999</v>
      </c>
      <c r="S51" s="122">
        <v>1024343.9299999999</v>
      </c>
    </row>
    <row r="52" spans="1:19" ht="60">
      <c r="A52" s="114" t="s">
        <v>147</v>
      </c>
      <c r="B52" s="113" t="s">
        <v>216</v>
      </c>
      <c r="C52" s="122"/>
      <c r="D52" s="122"/>
      <c r="E52" s="122"/>
      <c r="F52" s="122"/>
      <c r="G52" s="122"/>
      <c r="H52" s="122"/>
      <c r="I52" s="122"/>
      <c r="J52" s="122"/>
      <c r="K52" s="122"/>
      <c r="L52" s="122"/>
      <c r="M52" s="122"/>
      <c r="N52" s="122"/>
      <c r="O52" s="122"/>
      <c r="P52" s="122"/>
      <c r="Q52" s="122"/>
      <c r="R52" s="122"/>
      <c r="S52" s="122"/>
    </row>
    <row r="53" spans="1:19" ht="60">
      <c r="A53" s="114" t="s">
        <v>148</v>
      </c>
      <c r="B53" s="113" t="s">
        <v>190</v>
      </c>
      <c r="C53" s="122"/>
      <c r="D53" s="122"/>
      <c r="E53" s="122"/>
      <c r="F53" s="122"/>
      <c r="G53" s="122"/>
      <c r="H53" s="122"/>
      <c r="I53" s="122"/>
      <c r="J53" s="122"/>
      <c r="K53" s="122"/>
      <c r="L53" s="122"/>
      <c r="M53" s="122"/>
      <c r="N53" s="122"/>
      <c r="O53" s="122"/>
      <c r="P53" s="122"/>
      <c r="Q53" s="122"/>
      <c r="R53" s="122"/>
      <c r="S53" s="122"/>
    </row>
    <row r="54" spans="1:19" ht="45">
      <c r="A54" s="112" t="s">
        <v>99</v>
      </c>
      <c r="B54" s="111" t="s">
        <v>191</v>
      </c>
      <c r="C54" s="122">
        <v>537801.6</v>
      </c>
      <c r="D54" s="122">
        <v>796781.12999999989</v>
      </c>
      <c r="E54" s="122">
        <v>1004987.6799999999</v>
      </c>
      <c r="F54" s="122">
        <v>104101.04</v>
      </c>
      <c r="G54" s="122">
        <v>161029.5</v>
      </c>
      <c r="H54" s="122">
        <v>254719.85</v>
      </c>
      <c r="I54" s="122">
        <v>225824.96000000002</v>
      </c>
      <c r="J54" s="122">
        <v>1131745.49</v>
      </c>
      <c r="K54" s="122">
        <v>876540.04</v>
      </c>
      <c r="L54" s="122">
        <v>590492.5199999999</v>
      </c>
      <c r="M54" s="122">
        <v>656455.12999999989</v>
      </c>
      <c r="N54" s="122">
        <v>41111.640000000014</v>
      </c>
      <c r="O54" s="122">
        <v>1184430.52</v>
      </c>
      <c r="P54" s="122">
        <v>1651652.2100000002</v>
      </c>
      <c r="Q54" s="122">
        <v>1779928.99</v>
      </c>
      <c r="R54" s="122">
        <v>1307936.6100000003</v>
      </c>
      <c r="S54" s="122">
        <v>3145368.5200000005</v>
      </c>
    </row>
    <row r="55" spans="1:19" ht="45">
      <c r="A55" s="112" t="s">
        <v>103</v>
      </c>
      <c r="B55" s="111" t="s">
        <v>192</v>
      </c>
      <c r="C55" s="122">
        <v>513316.63209999999</v>
      </c>
      <c r="D55" s="122">
        <v>354131.66423999995</v>
      </c>
      <c r="E55" s="122">
        <v>974211.13479999988</v>
      </c>
      <c r="F55" s="122">
        <v>105873.96520000001</v>
      </c>
      <c r="G55" s="122">
        <v>176849.32887999999</v>
      </c>
      <c r="H55" s="122">
        <v>267640.05200000003</v>
      </c>
      <c r="I55" s="122">
        <v>844329.02667999989</v>
      </c>
      <c r="J55" s="122">
        <v>613590.70970000001</v>
      </c>
      <c r="K55" s="122">
        <v>568408.79207199998</v>
      </c>
      <c r="L55" s="122">
        <v>654620.73338600004</v>
      </c>
      <c r="M55" s="122">
        <v>777001.51347200002</v>
      </c>
      <c r="N55" s="122">
        <v>38430.55561999997</v>
      </c>
      <c r="O55" s="122">
        <v>997911.47984000004</v>
      </c>
      <c r="P55" s="122">
        <v>1536398.3389499998</v>
      </c>
      <c r="Q55" s="122">
        <v>1765421.3165500001</v>
      </c>
      <c r="R55" s="122">
        <v>2089393.5208125</v>
      </c>
      <c r="S55" s="122">
        <v>2687069.6910000006</v>
      </c>
    </row>
    <row r="56" spans="1:19" ht="45">
      <c r="A56" s="112" t="s">
        <v>145</v>
      </c>
      <c r="B56" s="111" t="s">
        <v>180</v>
      </c>
      <c r="C56" s="122"/>
      <c r="D56" s="122"/>
      <c r="E56" s="122">
        <v>371959.78</v>
      </c>
      <c r="F56" s="122">
        <v>385976.27</v>
      </c>
      <c r="G56" s="122">
        <v>253046.13</v>
      </c>
      <c r="H56" s="122">
        <v>-11716.16</v>
      </c>
      <c r="I56" s="122">
        <v>200914.84</v>
      </c>
      <c r="J56" s="122">
        <v>215676.67</v>
      </c>
      <c r="K56" s="122">
        <v>296032.99</v>
      </c>
      <c r="L56" s="122">
        <v>464357.3</v>
      </c>
      <c r="M56" s="122">
        <v>1020677.2</v>
      </c>
      <c r="N56" s="122">
        <v>1133041.32</v>
      </c>
      <c r="O56" s="122">
        <v>914119.73</v>
      </c>
      <c r="P56" s="122">
        <v>838384.02</v>
      </c>
      <c r="Q56" s="122">
        <v>672517.17</v>
      </c>
      <c r="R56" s="122">
        <v>770296.15</v>
      </c>
      <c r="S56" s="122">
        <v>1107422.92</v>
      </c>
    </row>
    <row r="57" spans="1:19" ht="30">
      <c r="A57" s="112" t="s">
        <v>146</v>
      </c>
      <c r="B57" s="111" t="s">
        <v>181</v>
      </c>
      <c r="C57" s="122">
        <v>501463.87790000002</v>
      </c>
      <c r="D57" s="122">
        <v>453557.12575999997</v>
      </c>
      <c r="E57" s="122">
        <v>336162.92</v>
      </c>
      <c r="F57" s="122">
        <v>370978.94517000002</v>
      </c>
      <c r="G57" s="122">
        <v>243980.91</v>
      </c>
      <c r="H57" s="122">
        <v>81117.06</v>
      </c>
      <c r="I57" s="122">
        <v>70940.550570000007</v>
      </c>
      <c r="J57" s="122">
        <v>243660.26501999999</v>
      </c>
      <c r="K57" s="122">
        <v>286422.38663000002</v>
      </c>
      <c r="L57" s="122">
        <v>461052.15572999994</v>
      </c>
      <c r="M57" s="122">
        <v>1086156.3636</v>
      </c>
      <c r="N57" s="122">
        <v>1076680.30816</v>
      </c>
      <c r="O57" s="122">
        <v>903434.14</v>
      </c>
      <c r="P57" s="122">
        <v>867922.11</v>
      </c>
      <c r="Q57" s="122">
        <v>704321.27</v>
      </c>
      <c r="R57" s="122">
        <v>751645.05</v>
      </c>
      <c r="S57" s="122">
        <v>1073594.99</v>
      </c>
    </row>
    <row r="58" spans="1:19" ht="30">
      <c r="A58" s="115" t="s">
        <v>149</v>
      </c>
      <c r="B58" s="116" t="s">
        <v>193</v>
      </c>
      <c r="C58" s="122"/>
      <c r="D58" s="122"/>
      <c r="E58" s="122"/>
      <c r="F58" s="122"/>
      <c r="G58" s="122"/>
      <c r="H58" s="122"/>
      <c r="I58" s="122"/>
      <c r="J58" s="122"/>
      <c r="K58" s="122"/>
      <c r="L58" s="122"/>
      <c r="M58" s="122"/>
      <c r="N58" s="122"/>
      <c r="O58" s="122"/>
      <c r="P58" s="122"/>
      <c r="Q58" s="122"/>
      <c r="R58" s="122"/>
      <c r="S58" s="122"/>
    </row>
    <row r="59" spans="1:19" ht="45">
      <c r="A59" s="115" t="s">
        <v>150</v>
      </c>
      <c r="B59" s="116" t="s">
        <v>194</v>
      </c>
      <c r="C59" s="122"/>
      <c r="D59" s="122"/>
      <c r="E59" s="122"/>
      <c r="F59" s="122"/>
      <c r="G59" s="122"/>
      <c r="H59" s="122"/>
      <c r="I59" s="122"/>
      <c r="J59" s="122"/>
      <c r="K59" s="122"/>
      <c r="L59" s="122"/>
      <c r="M59" s="122"/>
      <c r="N59" s="122"/>
      <c r="O59" s="122"/>
      <c r="P59" s="122"/>
      <c r="Q59" s="122"/>
      <c r="R59" s="122"/>
      <c r="S59" s="122"/>
    </row>
    <row r="60" spans="1:19" ht="45">
      <c r="A60" s="115" t="s">
        <v>151</v>
      </c>
      <c r="B60" s="116" t="s">
        <v>182</v>
      </c>
      <c r="C60" s="122"/>
      <c r="D60" s="122"/>
      <c r="E60" s="122"/>
      <c r="F60" s="122"/>
      <c r="G60" s="122"/>
      <c r="H60" s="122"/>
      <c r="I60" s="122"/>
      <c r="J60" s="122">
        <v>507500.04</v>
      </c>
      <c r="K60" s="122">
        <v>478355.74</v>
      </c>
      <c r="L60" s="122">
        <v>-87001.86</v>
      </c>
      <c r="M60" s="122">
        <v>121776.52</v>
      </c>
      <c r="N60" s="122">
        <v>-29761.15</v>
      </c>
      <c r="O60" s="122">
        <v>127231.53</v>
      </c>
      <c r="P60" s="122">
        <v>1285464.96</v>
      </c>
      <c r="Q60" s="122">
        <v>1237907.7</v>
      </c>
      <c r="R60" s="122">
        <v>1197901.49</v>
      </c>
      <c r="S60" s="122">
        <v>1231972.44</v>
      </c>
    </row>
    <row r="61" spans="1:19" ht="30">
      <c r="A61" s="115" t="s">
        <v>152</v>
      </c>
      <c r="B61" s="116" t="s">
        <v>185</v>
      </c>
      <c r="C61" s="122"/>
      <c r="D61" s="122"/>
      <c r="E61" s="122"/>
      <c r="F61" s="122"/>
      <c r="G61" s="122"/>
      <c r="H61" s="122"/>
      <c r="I61" s="122"/>
      <c r="J61" s="122">
        <v>487524.78</v>
      </c>
      <c r="K61" s="122">
        <v>420339.36</v>
      </c>
      <c r="L61" s="122">
        <v>-60168.562359999989</v>
      </c>
      <c r="M61" s="122">
        <v>117033.88892</v>
      </c>
      <c r="N61" s="122">
        <v>-592376.09848000004</v>
      </c>
      <c r="O61" s="122">
        <v>125006.23</v>
      </c>
      <c r="P61" s="122">
        <v>1289484.28</v>
      </c>
      <c r="Q61" s="122">
        <v>1237907.7027199999</v>
      </c>
      <c r="R61" s="122">
        <v>1168030.7800000003</v>
      </c>
      <c r="S61" s="122">
        <v>1186600.1200000001</v>
      </c>
    </row>
    <row r="62" spans="1:19" ht="45">
      <c r="A62" s="117" t="s">
        <v>153</v>
      </c>
      <c r="B62" s="118" t="s">
        <v>195</v>
      </c>
      <c r="C62" s="122"/>
      <c r="D62" s="122"/>
      <c r="E62" s="122"/>
      <c r="F62" s="122"/>
      <c r="G62" s="122"/>
      <c r="H62" s="122"/>
      <c r="I62" s="122"/>
      <c r="J62" s="122"/>
      <c r="K62" s="122"/>
      <c r="L62" s="122"/>
      <c r="M62" s="122"/>
      <c r="N62" s="122"/>
      <c r="O62" s="122"/>
      <c r="P62" s="122"/>
      <c r="Q62" s="122"/>
      <c r="R62" s="122"/>
      <c r="S62" s="122"/>
    </row>
    <row r="63" spans="1:19" ht="60">
      <c r="A63" s="117" t="s">
        <v>154</v>
      </c>
      <c r="B63" s="118" t="s">
        <v>196</v>
      </c>
      <c r="C63" s="122"/>
      <c r="D63" s="122"/>
      <c r="E63" s="122"/>
      <c r="F63" s="122"/>
      <c r="G63" s="122"/>
      <c r="H63" s="122"/>
      <c r="I63" s="122"/>
      <c r="J63" s="122"/>
      <c r="K63" s="122"/>
      <c r="L63" s="122"/>
      <c r="M63" s="122"/>
      <c r="N63" s="122"/>
      <c r="O63" s="122"/>
      <c r="P63" s="122"/>
      <c r="Q63" s="122"/>
      <c r="R63" s="122"/>
      <c r="S63" s="122"/>
    </row>
    <row r="64" spans="1:19" ht="45">
      <c r="A64" s="117" t="s">
        <v>155</v>
      </c>
      <c r="B64" s="118" t="s">
        <v>183</v>
      </c>
      <c r="C64" s="122"/>
      <c r="D64" s="122"/>
      <c r="E64" s="122"/>
      <c r="F64" s="122"/>
      <c r="G64" s="122"/>
      <c r="H64" s="122"/>
      <c r="I64" s="122"/>
      <c r="J64" s="122"/>
      <c r="K64" s="122">
        <v>23940</v>
      </c>
      <c r="L64" s="122">
        <v>17558.96</v>
      </c>
      <c r="M64" s="122">
        <v>-308.58</v>
      </c>
      <c r="N64" s="122">
        <v>19440</v>
      </c>
      <c r="O64" s="122">
        <v>34673.99</v>
      </c>
      <c r="P64" s="122">
        <v>14419.06</v>
      </c>
      <c r="Q64" s="122">
        <v>20830.18</v>
      </c>
      <c r="R64" s="122">
        <v>27293.96</v>
      </c>
      <c r="S64" s="122">
        <v>9061.93</v>
      </c>
    </row>
    <row r="65" spans="1:19" ht="30">
      <c r="A65" s="117" t="s">
        <v>156</v>
      </c>
      <c r="B65" s="118" t="s">
        <v>184</v>
      </c>
      <c r="C65" s="122"/>
      <c r="D65" s="122"/>
      <c r="E65" s="122"/>
      <c r="F65" s="122"/>
      <c r="G65" s="122"/>
      <c r="H65" s="122"/>
      <c r="I65" s="122"/>
      <c r="J65" s="122"/>
      <c r="K65" s="122">
        <v>23484.38</v>
      </c>
      <c r="L65" s="122">
        <v>17891.05</v>
      </c>
      <c r="M65" s="122">
        <v>-207.15000000000009</v>
      </c>
      <c r="N65" s="122">
        <v>18796.419999999998</v>
      </c>
      <c r="O65" s="122">
        <v>34483.279999999999</v>
      </c>
      <c r="P65" s="122">
        <v>15375</v>
      </c>
      <c r="Q65" s="122">
        <v>20878.05</v>
      </c>
      <c r="R65" s="122">
        <v>27334.949999999997</v>
      </c>
      <c r="S65" s="122">
        <v>8293.5499999999993</v>
      </c>
    </row>
  </sheetData>
  <pageMargins left="0.7" right="0.7" top="0.78740157499999996" bottom="0.78740157499999996" header="0.3" footer="0.3"/>
  <pageSetup paperSize="8" scale="3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xSplit="2" ySplit="2" topLeftCell="G3" activePane="bottomRight" state="frozen"/>
      <selection pane="topRight" activeCell="C1" sqref="C1"/>
      <selection pane="bottomLeft" activeCell="A3" sqref="A3"/>
      <selection pane="bottomRight" activeCell="S5" sqref="S5"/>
    </sheetView>
  </sheetViews>
  <sheetFormatPr baseColWidth="10" defaultRowHeight="12.75"/>
  <cols>
    <col min="1" max="1" width="37.7109375" style="34" customWidth="1"/>
    <col min="2" max="2" width="16.7109375" style="34" bestFit="1" customWidth="1"/>
    <col min="3" max="18" width="16.28515625" style="34" customWidth="1"/>
    <col min="19" max="19" width="16.42578125" style="34" customWidth="1"/>
    <col min="20" max="16384" width="11.42578125" style="34"/>
  </cols>
  <sheetData>
    <row r="1" spans="1:19">
      <c r="A1" s="33" t="s">
        <v>143</v>
      </c>
    </row>
    <row r="2" spans="1:19" ht="102">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220</v>
      </c>
    </row>
    <row r="3" spans="1:19">
      <c r="A3" s="75" t="s">
        <v>78</v>
      </c>
      <c r="B3" s="6">
        <v>2022</v>
      </c>
      <c r="C3" s="35"/>
      <c r="D3" s="35"/>
      <c r="E3" s="35"/>
      <c r="F3" s="35"/>
      <c r="G3" s="35"/>
      <c r="H3" s="35"/>
      <c r="I3" s="35"/>
      <c r="J3" s="35"/>
      <c r="K3" s="35"/>
      <c r="L3" s="35"/>
      <c r="M3" s="35"/>
      <c r="N3" s="35"/>
      <c r="O3" s="35"/>
      <c r="P3" s="35"/>
      <c r="Q3" s="35"/>
      <c r="R3" s="72"/>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v>3022.9880000000003</v>
      </c>
      <c r="P7" s="36">
        <v>3022.9880000000003</v>
      </c>
      <c r="Q7" s="36">
        <v>3022.9880000000003</v>
      </c>
      <c r="R7" s="36">
        <v>3022.9880000000003</v>
      </c>
      <c r="S7" s="36">
        <v>3022.9880000000003</v>
      </c>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v>6325.66</v>
      </c>
      <c r="K12" s="36">
        <v>6325.66</v>
      </c>
      <c r="L12" s="36">
        <v>6325.66</v>
      </c>
      <c r="M12" s="36">
        <v>6325.66</v>
      </c>
      <c r="N12" s="36">
        <v>6325.66</v>
      </c>
      <c r="O12" s="36">
        <v>6325.66</v>
      </c>
      <c r="P12" s="36">
        <v>6325.66</v>
      </c>
      <c r="Q12" s="36">
        <v>6325.66</v>
      </c>
      <c r="R12" s="36">
        <v>6325.66</v>
      </c>
      <c r="S12" s="36">
        <v>6325.66</v>
      </c>
    </row>
    <row r="13" spans="1:19">
      <c r="B13" s="6">
        <v>2012</v>
      </c>
      <c r="C13" s="35"/>
      <c r="D13" s="35"/>
      <c r="E13" s="35"/>
      <c r="F13" s="35"/>
      <c r="G13" s="35"/>
      <c r="H13" s="35"/>
      <c r="I13" s="36">
        <v>480.03</v>
      </c>
      <c r="J13" s="36">
        <v>480.03</v>
      </c>
      <c r="K13" s="36">
        <v>480.03</v>
      </c>
      <c r="L13" s="36">
        <v>480.03</v>
      </c>
      <c r="M13" s="36">
        <v>480.03</v>
      </c>
      <c r="N13" s="36">
        <v>480.03</v>
      </c>
      <c r="O13" s="36">
        <v>480.03</v>
      </c>
      <c r="P13" s="36">
        <v>480.03</v>
      </c>
      <c r="Q13" s="36">
        <v>480.03</v>
      </c>
      <c r="R13" s="36">
        <v>480.03</v>
      </c>
      <c r="S13" s="36">
        <v>480.03</v>
      </c>
    </row>
    <row r="14" spans="1:19">
      <c r="B14" s="6">
        <v>2011</v>
      </c>
      <c r="C14" s="35"/>
      <c r="D14" s="35"/>
      <c r="E14" s="35"/>
      <c r="F14" s="35"/>
      <c r="G14" s="35"/>
      <c r="H14" s="36">
        <v>8218.7999999999993</v>
      </c>
      <c r="I14" s="36">
        <v>8218.7999999999993</v>
      </c>
      <c r="J14" s="36">
        <v>8218.7999999999993</v>
      </c>
      <c r="K14" s="36">
        <v>8218.7999999999993</v>
      </c>
      <c r="L14" s="36">
        <v>8218.7999999999993</v>
      </c>
      <c r="M14" s="36">
        <v>8218.7999999999993</v>
      </c>
      <c r="N14" s="36">
        <v>8218.7999999999993</v>
      </c>
      <c r="O14" s="36">
        <v>8218.7999999999993</v>
      </c>
      <c r="P14" s="36">
        <v>8218.7999999999993</v>
      </c>
      <c r="Q14" s="36">
        <v>8218.7999999999993</v>
      </c>
      <c r="R14" s="36">
        <v>8218.7999999999993</v>
      </c>
      <c r="S14" s="36">
        <v>8218.7999999999993</v>
      </c>
    </row>
    <row r="15" spans="1:19">
      <c r="B15" s="6">
        <v>2010</v>
      </c>
      <c r="C15" s="35"/>
      <c r="D15" s="35"/>
      <c r="E15" s="35"/>
      <c r="F15" s="35"/>
      <c r="G15" s="36">
        <v>154</v>
      </c>
      <c r="H15" s="36">
        <v>154</v>
      </c>
      <c r="I15" s="36">
        <v>154</v>
      </c>
      <c r="J15" s="36">
        <v>154</v>
      </c>
      <c r="K15" s="36">
        <v>154</v>
      </c>
      <c r="L15" s="36">
        <v>154</v>
      </c>
      <c r="M15" s="36">
        <v>154</v>
      </c>
      <c r="N15" s="36">
        <v>154</v>
      </c>
      <c r="O15" s="36">
        <v>154</v>
      </c>
      <c r="P15" s="36">
        <v>154</v>
      </c>
      <c r="Q15" s="36">
        <v>154</v>
      </c>
      <c r="R15" s="36">
        <v>154</v>
      </c>
      <c r="S15" s="36">
        <v>154</v>
      </c>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v>12650</v>
      </c>
      <c r="E18" s="36">
        <v>12650</v>
      </c>
      <c r="F18" s="36">
        <v>12650</v>
      </c>
      <c r="G18" s="36">
        <v>12650</v>
      </c>
      <c r="H18" s="36">
        <v>12650</v>
      </c>
      <c r="I18" s="36">
        <v>12650</v>
      </c>
      <c r="J18" s="36">
        <v>12650</v>
      </c>
      <c r="K18" s="36">
        <v>12650</v>
      </c>
      <c r="L18" s="36">
        <v>12650</v>
      </c>
      <c r="M18" s="36">
        <v>12650</v>
      </c>
      <c r="N18" s="36">
        <v>12650</v>
      </c>
      <c r="O18" s="36">
        <v>12650</v>
      </c>
      <c r="P18" s="36">
        <v>12650</v>
      </c>
      <c r="Q18" s="36">
        <v>12650</v>
      </c>
      <c r="R18" s="36">
        <v>12650</v>
      </c>
      <c r="S18" s="36">
        <v>12650</v>
      </c>
    </row>
    <row r="19" spans="2:19">
      <c r="B19" s="6">
        <v>2006</v>
      </c>
      <c r="C19" s="36"/>
      <c r="D19" s="36">
        <v>130</v>
      </c>
      <c r="E19" s="36">
        <v>130</v>
      </c>
      <c r="F19" s="36">
        <v>130</v>
      </c>
      <c r="G19" s="36">
        <v>130</v>
      </c>
      <c r="H19" s="36">
        <v>130</v>
      </c>
      <c r="I19" s="36">
        <v>130</v>
      </c>
      <c r="J19" s="36">
        <v>130</v>
      </c>
      <c r="K19" s="36">
        <v>130</v>
      </c>
      <c r="L19" s="36">
        <v>130</v>
      </c>
      <c r="M19" s="36">
        <v>130</v>
      </c>
      <c r="N19" s="36">
        <v>130</v>
      </c>
      <c r="O19" s="36">
        <v>130</v>
      </c>
      <c r="P19" s="36">
        <v>130</v>
      </c>
      <c r="Q19" s="36">
        <v>130</v>
      </c>
      <c r="R19" s="36">
        <v>130</v>
      </c>
      <c r="S19" s="36">
        <v>130</v>
      </c>
    </row>
    <row r="20" spans="2:19">
      <c r="B20" s="6">
        <v>2005</v>
      </c>
      <c r="C20" s="36"/>
      <c r="D20" s="36">
        <v>34507.96</v>
      </c>
      <c r="E20" s="36">
        <v>34507.96</v>
      </c>
      <c r="F20" s="36">
        <v>34507.96</v>
      </c>
      <c r="G20" s="36">
        <v>34507.96</v>
      </c>
      <c r="H20" s="36">
        <v>34507.96</v>
      </c>
      <c r="I20" s="36">
        <v>34507.96</v>
      </c>
      <c r="J20" s="36">
        <v>34507.96</v>
      </c>
      <c r="K20" s="36">
        <v>34507.96</v>
      </c>
      <c r="L20" s="36">
        <v>34507.96</v>
      </c>
      <c r="M20" s="36">
        <v>34507.96</v>
      </c>
      <c r="N20" s="36">
        <v>34507.96</v>
      </c>
      <c r="O20" s="36">
        <v>34507.96</v>
      </c>
      <c r="P20" s="36">
        <v>34507.96</v>
      </c>
      <c r="Q20" s="36">
        <v>34507.96</v>
      </c>
      <c r="R20" s="36">
        <v>34507.96</v>
      </c>
      <c r="S20" s="36">
        <v>34507.96</v>
      </c>
    </row>
    <row r="21" spans="2:19">
      <c r="B21" s="6">
        <v>2004</v>
      </c>
      <c r="C21" s="36"/>
      <c r="D21" s="36"/>
      <c r="E21" s="36"/>
      <c r="F21" s="36"/>
      <c r="G21" s="36"/>
      <c r="H21" s="36"/>
      <c r="I21" s="36"/>
      <c r="J21" s="36"/>
      <c r="K21" s="36"/>
      <c r="L21" s="36"/>
      <c r="M21" s="36"/>
      <c r="N21" s="36"/>
      <c r="O21" s="36"/>
      <c r="P21" s="36"/>
      <c r="Q21" s="36"/>
      <c r="R21" s="36"/>
      <c r="S21" s="36"/>
    </row>
    <row r="22" spans="2:19">
      <c r="B22" s="6">
        <v>2003</v>
      </c>
      <c r="C22" s="36">
        <v>5692.05</v>
      </c>
      <c r="D22" s="36">
        <v>5692.05</v>
      </c>
      <c r="E22" s="36">
        <v>5692.05</v>
      </c>
      <c r="F22" s="36">
        <v>5692.05</v>
      </c>
      <c r="G22" s="36">
        <v>5692.05</v>
      </c>
      <c r="H22" s="36">
        <v>5692.05</v>
      </c>
      <c r="I22" s="36">
        <v>5692.05</v>
      </c>
      <c r="J22" s="36">
        <v>5692.05</v>
      </c>
      <c r="K22" s="36">
        <v>5692.05</v>
      </c>
      <c r="L22" s="36">
        <v>5692.05</v>
      </c>
      <c r="M22" s="36">
        <v>5692.05</v>
      </c>
      <c r="N22" s="36">
        <v>5692.05</v>
      </c>
      <c r="O22" s="36">
        <v>5692.05</v>
      </c>
      <c r="P22" s="36">
        <v>5692.05</v>
      </c>
      <c r="Q22" s="36">
        <v>5692.05</v>
      </c>
      <c r="R22" s="36">
        <v>5692.05</v>
      </c>
      <c r="S22" s="36">
        <v>5692.05</v>
      </c>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v>1441.34</v>
      </c>
      <c r="D27" s="36">
        <v>1441.34</v>
      </c>
      <c r="E27" s="36">
        <v>1441.34</v>
      </c>
      <c r="F27" s="36">
        <v>1441.34</v>
      </c>
      <c r="G27" s="36">
        <v>1441.34</v>
      </c>
      <c r="H27" s="36">
        <v>1441.34</v>
      </c>
      <c r="I27" s="36">
        <v>1441.34</v>
      </c>
      <c r="J27" s="36">
        <v>1441.34</v>
      </c>
      <c r="K27" s="36">
        <v>1441.34</v>
      </c>
      <c r="L27" s="36">
        <v>1441.34</v>
      </c>
      <c r="M27" s="36">
        <v>1441.34</v>
      </c>
      <c r="N27" s="36">
        <v>1441.34</v>
      </c>
      <c r="O27" s="36">
        <v>1441.34</v>
      </c>
      <c r="P27" s="36">
        <v>1441.34</v>
      </c>
      <c r="Q27" s="36">
        <v>1441.34</v>
      </c>
      <c r="R27" s="36">
        <v>1441.34</v>
      </c>
      <c r="S27" s="36">
        <v>1441.34</v>
      </c>
    </row>
    <row r="28" spans="2:19">
      <c r="B28" s="6">
        <v>1997</v>
      </c>
      <c r="C28" s="36">
        <v>956.4</v>
      </c>
      <c r="D28" s="36">
        <v>956.4</v>
      </c>
      <c r="E28" s="36">
        <v>956.4</v>
      </c>
      <c r="F28" s="36">
        <v>956.4</v>
      </c>
      <c r="G28" s="36">
        <v>956.4</v>
      </c>
      <c r="H28" s="36">
        <v>956.4</v>
      </c>
      <c r="I28" s="36">
        <v>956.4</v>
      </c>
      <c r="J28" s="36">
        <v>956.4</v>
      </c>
      <c r="K28" s="36">
        <v>956.4</v>
      </c>
      <c r="L28" s="36">
        <v>956.4</v>
      </c>
      <c r="M28" s="36">
        <v>956.4</v>
      </c>
      <c r="N28" s="36">
        <v>956.4</v>
      </c>
      <c r="O28" s="36">
        <v>956.4</v>
      </c>
      <c r="P28" s="36">
        <v>956.4</v>
      </c>
      <c r="Q28" s="36">
        <v>956.4</v>
      </c>
      <c r="R28" s="36">
        <v>956.4</v>
      </c>
      <c r="S28" s="36">
        <v>956.4</v>
      </c>
    </row>
    <row r="29" spans="2:19">
      <c r="B29" s="6">
        <v>1996</v>
      </c>
      <c r="C29" s="36">
        <v>15602.6</v>
      </c>
      <c r="D29" s="36">
        <v>15602.6</v>
      </c>
      <c r="E29" s="36">
        <v>15602.6</v>
      </c>
      <c r="F29" s="36">
        <v>15602.6</v>
      </c>
      <c r="G29" s="36">
        <v>15602.6</v>
      </c>
      <c r="H29" s="36">
        <v>15602.6</v>
      </c>
      <c r="I29" s="36">
        <v>15602.6</v>
      </c>
      <c r="J29" s="36">
        <v>15602.6</v>
      </c>
      <c r="K29" s="36">
        <v>15602.6</v>
      </c>
      <c r="L29" s="36">
        <v>15602.6</v>
      </c>
      <c r="M29" s="36">
        <v>15602.6</v>
      </c>
      <c r="N29" s="36">
        <v>15602.6</v>
      </c>
      <c r="O29" s="36">
        <v>15602.6</v>
      </c>
      <c r="P29" s="36">
        <v>15602.6</v>
      </c>
      <c r="Q29" s="36">
        <v>15602.6</v>
      </c>
      <c r="R29" s="36">
        <v>15602.6</v>
      </c>
      <c r="S29" s="36">
        <v>15602.6</v>
      </c>
    </row>
    <row r="30" spans="2:19">
      <c r="B30" s="6">
        <v>1995</v>
      </c>
      <c r="C30" s="36">
        <v>4055.8199999999997</v>
      </c>
      <c r="D30" s="36">
        <v>4055.8199999999997</v>
      </c>
      <c r="E30" s="36">
        <v>4055.8199999999997</v>
      </c>
      <c r="F30" s="36">
        <v>4055.8199999999997</v>
      </c>
      <c r="G30" s="36">
        <v>4055.8199999999997</v>
      </c>
      <c r="H30" s="36">
        <v>4055.8199999999997</v>
      </c>
      <c r="I30" s="36">
        <v>4055.8199999999997</v>
      </c>
      <c r="J30" s="36">
        <v>4055.8199999999997</v>
      </c>
      <c r="K30" s="36">
        <v>4055.8199999999997</v>
      </c>
      <c r="L30" s="36">
        <v>4055.8199999999997</v>
      </c>
      <c r="M30" s="36">
        <v>4055.8199999999997</v>
      </c>
      <c r="N30" s="36">
        <v>4055.8199999999997</v>
      </c>
      <c r="O30" s="36">
        <v>4055.8199999999997</v>
      </c>
      <c r="P30" s="36">
        <v>4055.8199999999997</v>
      </c>
      <c r="Q30" s="36">
        <v>4055.8199999999997</v>
      </c>
      <c r="R30" s="36">
        <v>4055.8199999999997</v>
      </c>
      <c r="S30" s="36">
        <v>4055.8199999999997</v>
      </c>
    </row>
    <row r="31" spans="2:19">
      <c r="B31" s="6">
        <v>1994</v>
      </c>
      <c r="C31" s="36">
        <v>2139.7599999999998</v>
      </c>
      <c r="D31" s="36">
        <v>2139.7599999999998</v>
      </c>
      <c r="E31" s="36">
        <v>2139.7599999999998</v>
      </c>
      <c r="F31" s="36">
        <v>2139.7599999999998</v>
      </c>
      <c r="G31" s="36">
        <v>2139.7599999999998</v>
      </c>
      <c r="H31" s="36">
        <v>2139.7599999999998</v>
      </c>
      <c r="I31" s="36">
        <v>2139.7599999999998</v>
      </c>
      <c r="J31" s="36">
        <v>2139.7599999999998</v>
      </c>
      <c r="K31" s="36">
        <v>2139.7599999999998</v>
      </c>
      <c r="L31" s="36">
        <v>2139.7599999999998</v>
      </c>
      <c r="M31" s="36">
        <v>2139.7599999999998</v>
      </c>
      <c r="N31" s="36">
        <v>2139.7599999999998</v>
      </c>
      <c r="O31" s="36">
        <v>2139.7599999999998</v>
      </c>
      <c r="P31" s="36">
        <v>2139.7599999999998</v>
      </c>
      <c r="Q31" s="36">
        <v>2139.7599999999998</v>
      </c>
      <c r="R31" s="36">
        <v>2139.7599999999998</v>
      </c>
      <c r="S31" s="36">
        <v>2139.7599999999998</v>
      </c>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v>1269.33</v>
      </c>
      <c r="D34" s="36">
        <v>1269.33</v>
      </c>
      <c r="E34" s="36">
        <v>1269.33</v>
      </c>
      <c r="F34" s="36">
        <v>1269.33</v>
      </c>
      <c r="G34" s="36">
        <v>1269.33</v>
      </c>
      <c r="H34" s="36">
        <v>1269.33</v>
      </c>
      <c r="I34" s="36">
        <v>1269.33</v>
      </c>
      <c r="J34" s="36">
        <v>1269.33</v>
      </c>
      <c r="K34" s="36">
        <v>1269.33</v>
      </c>
      <c r="L34" s="36">
        <v>1269.33</v>
      </c>
      <c r="M34" s="36">
        <v>1269.33</v>
      </c>
      <c r="N34" s="36">
        <v>1269.33</v>
      </c>
      <c r="O34" s="36">
        <v>1269.33</v>
      </c>
      <c r="P34" s="36">
        <v>1269.33</v>
      </c>
      <c r="Q34" s="36">
        <v>1269.33</v>
      </c>
      <c r="R34" s="36">
        <v>1269.33</v>
      </c>
      <c r="S34" s="36">
        <v>1269.33</v>
      </c>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v>1.2663</v>
      </c>
      <c r="O43" s="36">
        <v>1.2663</v>
      </c>
      <c r="P43" s="36">
        <v>1.2663</v>
      </c>
      <c r="Q43" s="36">
        <v>1.2663</v>
      </c>
      <c r="R43" s="36">
        <v>1.2663</v>
      </c>
      <c r="S43" s="36">
        <v>1.2663</v>
      </c>
    </row>
    <row r="44" spans="2:19">
      <c r="B44" s="6">
        <v>1981</v>
      </c>
      <c r="C44" s="36"/>
      <c r="D44" s="36"/>
      <c r="E44" s="36"/>
      <c r="F44" s="36"/>
      <c r="G44" s="36"/>
      <c r="H44" s="36"/>
      <c r="I44" s="36"/>
      <c r="J44" s="36"/>
      <c r="K44" s="36"/>
      <c r="L44" s="36"/>
      <c r="M44" s="36"/>
      <c r="N44" s="36">
        <v>111.45</v>
      </c>
      <c r="O44" s="36">
        <v>111.45</v>
      </c>
      <c r="P44" s="36">
        <v>111.45</v>
      </c>
      <c r="Q44" s="36">
        <v>111.45</v>
      </c>
      <c r="R44" s="36">
        <v>111.45</v>
      </c>
      <c r="S44" s="36">
        <v>111.45</v>
      </c>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v>199.88729999999998</v>
      </c>
      <c r="O49" s="36">
        <v>199.88729999999998</v>
      </c>
      <c r="P49" s="36">
        <v>199.88729999999998</v>
      </c>
      <c r="Q49" s="36">
        <v>199.88729999999998</v>
      </c>
      <c r="R49" s="36">
        <v>199.88729999999998</v>
      </c>
      <c r="S49" s="36">
        <v>199.88729999999998</v>
      </c>
    </row>
    <row r="50" spans="2:19">
      <c r="B50" s="6">
        <v>1975</v>
      </c>
      <c r="C50" s="36">
        <v>174752.08000000005</v>
      </c>
      <c r="D50" s="36">
        <v>174752.08000000005</v>
      </c>
      <c r="E50" s="36">
        <v>174752.08000000005</v>
      </c>
      <c r="F50" s="36">
        <v>174752.08000000005</v>
      </c>
      <c r="G50" s="36">
        <v>174752.08000000005</v>
      </c>
      <c r="H50" s="36">
        <v>174752.08000000005</v>
      </c>
      <c r="I50" s="36">
        <v>174752.08000000005</v>
      </c>
      <c r="J50" s="36">
        <v>174752.08000000005</v>
      </c>
      <c r="K50" s="36">
        <v>174752.08000000005</v>
      </c>
      <c r="L50" s="36">
        <v>174752.08000000005</v>
      </c>
      <c r="M50" s="36">
        <v>174752.08000000005</v>
      </c>
      <c r="N50" s="36">
        <v>174752.08000000005</v>
      </c>
      <c r="O50" s="36">
        <v>174752.08000000005</v>
      </c>
      <c r="P50" s="36">
        <v>174752.08000000005</v>
      </c>
      <c r="Q50" s="36">
        <v>174752.08000000005</v>
      </c>
      <c r="R50" s="36">
        <v>174752.08000000005</v>
      </c>
      <c r="S50" s="36">
        <v>174752.08000000005</v>
      </c>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v>6846.71</v>
      </c>
      <c r="D77" s="36">
        <v>6846.71</v>
      </c>
      <c r="E77" s="36">
        <v>6846.71</v>
      </c>
      <c r="F77" s="36">
        <v>6846.71</v>
      </c>
      <c r="G77" s="36">
        <v>6846.71</v>
      </c>
      <c r="H77" s="36">
        <v>6846.71</v>
      </c>
      <c r="I77" s="36">
        <v>6846.71</v>
      </c>
      <c r="J77" s="36">
        <v>6846.71</v>
      </c>
      <c r="K77" s="36">
        <v>6846.71</v>
      </c>
      <c r="L77" s="36">
        <v>6846.71</v>
      </c>
      <c r="M77" s="36">
        <v>6846.71</v>
      </c>
      <c r="N77" s="36">
        <v>6846.71</v>
      </c>
      <c r="O77" s="36">
        <v>6846.71</v>
      </c>
      <c r="P77" s="36">
        <v>6846.71</v>
      </c>
      <c r="Q77" s="36">
        <v>6846.71</v>
      </c>
      <c r="R77" s="36">
        <v>6846.71</v>
      </c>
      <c r="S77" s="36">
        <v>6846.71</v>
      </c>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8">
        <v>1930</v>
      </c>
      <c r="C95" s="36"/>
      <c r="D95" s="36"/>
      <c r="E95" s="36"/>
      <c r="F95" s="36"/>
      <c r="G95" s="36"/>
      <c r="H95" s="36"/>
      <c r="I95" s="36"/>
      <c r="J95" s="36"/>
      <c r="K95" s="36"/>
      <c r="L95" s="36"/>
      <c r="M95" s="36"/>
      <c r="N95" s="36"/>
      <c r="O95" s="36"/>
      <c r="P95" s="36"/>
      <c r="Q95" s="36"/>
      <c r="R95" s="36"/>
      <c r="S95" s="36"/>
    </row>
    <row r="96" spans="1:19">
      <c r="A96" s="9" t="s">
        <v>78</v>
      </c>
      <c r="B96" s="7" t="s">
        <v>10</v>
      </c>
      <c r="C96" s="8">
        <f>SUM(C3:C95)</f>
        <v>212756.09000000003</v>
      </c>
      <c r="D96" s="8">
        <f>SUM(D3:D95)</f>
        <v>260044.05000000005</v>
      </c>
      <c r="E96" s="8">
        <f>SUM(E3:E95)</f>
        <v>260044.05000000005</v>
      </c>
      <c r="F96" s="8">
        <f t="shared" ref="F96:R96" si="0">SUM(F3:F95)</f>
        <v>260044.05000000005</v>
      </c>
      <c r="G96" s="8">
        <f t="shared" si="0"/>
        <v>260198.05000000005</v>
      </c>
      <c r="H96" s="11">
        <f t="shared" si="0"/>
        <v>268416.85000000003</v>
      </c>
      <c r="I96" s="11">
        <f t="shared" si="0"/>
        <v>268896.88000000006</v>
      </c>
      <c r="J96" s="11">
        <f t="shared" si="0"/>
        <v>275222.5400000001</v>
      </c>
      <c r="K96" s="11">
        <f t="shared" si="0"/>
        <v>275222.5400000001</v>
      </c>
      <c r="L96" s="11">
        <f t="shared" si="0"/>
        <v>275222.5400000001</v>
      </c>
      <c r="M96" s="11">
        <f t="shared" si="0"/>
        <v>275222.5400000001</v>
      </c>
      <c r="N96" s="11">
        <f t="shared" si="0"/>
        <v>275535.14360000007</v>
      </c>
      <c r="O96" s="11">
        <f t="shared" si="0"/>
        <v>278558.13160000002</v>
      </c>
      <c r="P96" s="11">
        <f t="shared" si="0"/>
        <v>278558.13160000002</v>
      </c>
      <c r="Q96" s="11">
        <f t="shared" si="0"/>
        <v>278558.13160000002</v>
      </c>
      <c r="R96" s="11">
        <f t="shared" si="0"/>
        <v>278558.13160000002</v>
      </c>
      <c r="S96" s="11">
        <v>278558.13160000002</v>
      </c>
    </row>
    <row r="97" spans="1:19">
      <c r="A97" s="9"/>
      <c r="B97" s="7"/>
      <c r="C97" s="8"/>
      <c r="D97" s="8"/>
      <c r="E97" s="8"/>
      <c r="F97" s="8"/>
      <c r="G97" s="8"/>
      <c r="H97" s="8"/>
      <c r="I97" s="8"/>
      <c r="J97" s="8"/>
      <c r="K97" s="8"/>
      <c r="L97" s="8"/>
      <c r="M97" s="8"/>
    </row>
    <row r="98" spans="1:19" ht="25.5">
      <c r="A98" s="75" t="s">
        <v>9</v>
      </c>
      <c r="B98" s="6">
        <v>2022</v>
      </c>
      <c r="C98" s="35"/>
      <c r="D98" s="35"/>
      <c r="E98" s="35"/>
      <c r="F98" s="35"/>
      <c r="G98" s="35"/>
      <c r="H98" s="35"/>
      <c r="I98" s="35"/>
      <c r="J98" s="35"/>
      <c r="K98" s="35"/>
      <c r="L98" s="35"/>
      <c r="M98" s="35"/>
      <c r="N98" s="35"/>
      <c r="O98" s="35"/>
      <c r="P98" s="35"/>
      <c r="Q98" s="35"/>
      <c r="R98" s="72"/>
      <c r="S98" s="36">
        <v>172789.54737526213</v>
      </c>
    </row>
    <row r="99" spans="1:19">
      <c r="A99" s="37"/>
      <c r="B99" s="6">
        <v>2021</v>
      </c>
      <c r="C99" s="35"/>
      <c r="D99" s="35"/>
      <c r="E99" s="35"/>
      <c r="F99" s="35"/>
      <c r="G99" s="35"/>
      <c r="H99" s="35"/>
      <c r="I99" s="35"/>
      <c r="J99" s="35"/>
      <c r="K99" s="35"/>
      <c r="L99" s="35"/>
      <c r="M99" s="35"/>
      <c r="N99" s="35"/>
      <c r="O99" s="35"/>
      <c r="P99" s="35"/>
      <c r="Q99" s="35"/>
      <c r="R99" s="36">
        <v>1584.0031514786972</v>
      </c>
      <c r="S99" s="36">
        <v>1584.3151478699999</v>
      </c>
    </row>
    <row r="100" spans="1:19">
      <c r="B100" s="6">
        <v>2020</v>
      </c>
      <c r="C100" s="35"/>
      <c r="D100" s="35"/>
      <c r="E100" s="35"/>
      <c r="F100" s="35"/>
      <c r="G100" s="35"/>
      <c r="H100" s="35"/>
      <c r="I100" s="35"/>
      <c r="J100" s="35"/>
      <c r="K100" s="35"/>
      <c r="L100" s="35"/>
      <c r="M100" s="35"/>
      <c r="N100" s="35"/>
      <c r="O100" s="35"/>
      <c r="P100" s="35"/>
      <c r="Q100" s="36">
        <v>9024.9912306784499</v>
      </c>
      <c r="R100" s="36">
        <v>9024.9912306784499</v>
      </c>
      <c r="S100" s="36">
        <v>924.99123678449996</v>
      </c>
    </row>
    <row r="101" spans="1:19">
      <c r="A101" s="38"/>
      <c r="B101" s="6">
        <v>2019</v>
      </c>
      <c r="C101" s="35"/>
      <c r="D101" s="35"/>
      <c r="E101" s="35"/>
      <c r="F101" s="35"/>
      <c r="G101" s="35"/>
      <c r="H101" s="35"/>
      <c r="I101" s="35"/>
      <c r="J101" s="35"/>
      <c r="K101" s="35"/>
      <c r="L101" s="35"/>
      <c r="M101" s="35"/>
      <c r="N101" s="35"/>
      <c r="O101" s="35"/>
      <c r="P101" s="36">
        <v>332198.50800000003</v>
      </c>
      <c r="Q101" s="36">
        <v>332198.50800000003</v>
      </c>
      <c r="R101" s="36">
        <v>332198.50800000003</v>
      </c>
      <c r="S101" s="36">
        <v>332198.58</v>
      </c>
    </row>
    <row r="102" spans="1:19">
      <c r="A102" s="38"/>
      <c r="B102" s="6">
        <v>2018</v>
      </c>
      <c r="C102" s="35"/>
      <c r="D102" s="35"/>
      <c r="E102" s="35"/>
      <c r="F102" s="35"/>
      <c r="G102" s="35"/>
      <c r="H102" s="35"/>
      <c r="I102" s="35"/>
      <c r="J102" s="35"/>
      <c r="K102" s="35"/>
      <c r="L102" s="35"/>
      <c r="M102" s="35"/>
      <c r="N102" s="35"/>
      <c r="O102" s="36">
        <v>2622.748</v>
      </c>
      <c r="P102" s="36">
        <v>2622.748</v>
      </c>
      <c r="Q102" s="36">
        <v>2622.748</v>
      </c>
      <c r="R102" s="36">
        <v>2622.748</v>
      </c>
      <c r="S102" s="36">
        <v>2622.748</v>
      </c>
    </row>
    <row r="103" spans="1:19">
      <c r="A103" s="37"/>
      <c r="B103" s="6">
        <v>2017</v>
      </c>
      <c r="C103" s="35"/>
      <c r="D103" s="35"/>
      <c r="E103" s="35"/>
      <c r="F103" s="35"/>
      <c r="G103" s="35"/>
      <c r="H103" s="35"/>
      <c r="I103" s="35"/>
      <c r="J103" s="35"/>
      <c r="K103" s="35"/>
      <c r="L103" s="35"/>
      <c r="M103" s="35"/>
      <c r="N103" s="36">
        <v>42682.972000000002</v>
      </c>
      <c r="O103" s="36">
        <v>0</v>
      </c>
      <c r="P103" s="36">
        <v>0</v>
      </c>
      <c r="Q103" s="36">
        <v>0</v>
      </c>
      <c r="R103" s="36">
        <v>0</v>
      </c>
      <c r="S103" s="36"/>
    </row>
    <row r="104" spans="1:19">
      <c r="B104" s="6">
        <v>2016</v>
      </c>
      <c r="C104" s="35"/>
      <c r="D104" s="35"/>
      <c r="E104" s="35"/>
      <c r="F104" s="35"/>
      <c r="G104" s="35"/>
      <c r="H104" s="35"/>
      <c r="I104" s="35"/>
      <c r="J104" s="35"/>
      <c r="K104" s="35"/>
      <c r="L104" s="35"/>
      <c r="M104" s="36">
        <v>177958.52800000002</v>
      </c>
      <c r="N104" s="36">
        <v>177958.52800000002</v>
      </c>
      <c r="O104" s="36">
        <v>177958.52800000002</v>
      </c>
      <c r="P104" s="36">
        <v>177958.52800000002</v>
      </c>
      <c r="Q104" s="36">
        <v>177958.52800000002</v>
      </c>
      <c r="R104" s="36">
        <v>115673.0432</v>
      </c>
      <c r="S104" s="36">
        <v>16775.1168</v>
      </c>
    </row>
    <row r="105" spans="1:19">
      <c r="B105" s="6">
        <v>2015</v>
      </c>
      <c r="C105" s="35"/>
      <c r="D105" s="35"/>
      <c r="E105" s="35"/>
      <c r="F105" s="35"/>
      <c r="G105" s="35"/>
      <c r="H105" s="35"/>
      <c r="I105" s="35"/>
      <c r="J105" s="35"/>
      <c r="K105" s="35"/>
      <c r="L105" s="36">
        <v>34454.130000000005</v>
      </c>
      <c r="M105" s="36">
        <v>34454.130000000005</v>
      </c>
      <c r="N105" s="36">
        <v>34454.130000000005</v>
      </c>
      <c r="O105" s="36">
        <v>34454.130000000005</v>
      </c>
      <c r="P105" s="36">
        <v>34454.130000000005</v>
      </c>
      <c r="Q105" s="36">
        <v>34454.130000000005</v>
      </c>
      <c r="R105" s="36">
        <v>28023.012999999999</v>
      </c>
      <c r="S105" s="36">
        <v>2714.2820000000002</v>
      </c>
    </row>
    <row r="106" spans="1:19">
      <c r="B106" s="6">
        <v>2014</v>
      </c>
      <c r="C106" s="35"/>
      <c r="D106" s="35"/>
      <c r="E106" s="35"/>
      <c r="F106" s="35"/>
      <c r="G106" s="35"/>
      <c r="H106" s="35"/>
      <c r="I106" s="35"/>
      <c r="J106" s="35"/>
      <c r="K106" s="36">
        <v>31084.720000000001</v>
      </c>
      <c r="L106" s="36">
        <v>31084.720000000001</v>
      </c>
      <c r="M106" s="36">
        <v>31084.720000000001</v>
      </c>
      <c r="N106" s="36">
        <v>31084.720000000001</v>
      </c>
      <c r="O106" s="36">
        <v>31084.720000000001</v>
      </c>
      <c r="P106" s="36">
        <v>31084.720000000001</v>
      </c>
      <c r="Q106" s="36">
        <v>31084.720000000001</v>
      </c>
      <c r="R106" s="36">
        <v>20205.068000000003</v>
      </c>
      <c r="S106" s="36">
        <v>1865.8320000000001</v>
      </c>
    </row>
    <row r="107" spans="1:19">
      <c r="B107" s="6">
        <v>2013</v>
      </c>
      <c r="C107" s="35"/>
      <c r="D107" s="35"/>
      <c r="E107" s="35"/>
      <c r="F107" s="35"/>
      <c r="G107" s="35"/>
      <c r="H107" s="35"/>
      <c r="I107" s="35"/>
      <c r="J107" s="36">
        <v>27109.428000000004</v>
      </c>
      <c r="K107" s="36">
        <v>27109.428000000004</v>
      </c>
      <c r="L107" s="36">
        <v>27109.428000000004</v>
      </c>
      <c r="M107" s="36">
        <v>27109.428000000004</v>
      </c>
      <c r="N107" s="36">
        <v>27109.428000000004</v>
      </c>
      <c r="O107" s="36">
        <v>27109.428000000004</v>
      </c>
      <c r="P107" s="36">
        <v>27109.428000000004</v>
      </c>
      <c r="Q107" s="36">
        <v>27109.428000000004</v>
      </c>
      <c r="R107" s="36">
        <v>17621.128200000003</v>
      </c>
      <c r="S107" s="36">
        <v>16265.656800000001</v>
      </c>
    </row>
    <row r="108" spans="1:19">
      <c r="B108" s="6">
        <v>2012</v>
      </c>
      <c r="C108" s="35"/>
      <c r="D108" s="35"/>
      <c r="E108" s="35"/>
      <c r="F108" s="35"/>
      <c r="G108" s="35"/>
      <c r="H108" s="35"/>
      <c r="I108" s="36"/>
      <c r="J108" s="36">
        <v>0</v>
      </c>
      <c r="K108" s="36">
        <v>0</v>
      </c>
      <c r="L108" s="36">
        <v>0</v>
      </c>
      <c r="M108" s="36">
        <v>0</v>
      </c>
      <c r="N108" s="36">
        <v>0</v>
      </c>
      <c r="O108" s="36">
        <v>0</v>
      </c>
      <c r="P108" s="36">
        <v>0</v>
      </c>
      <c r="Q108" s="36">
        <v>0</v>
      </c>
      <c r="R108" s="36">
        <v>0</v>
      </c>
      <c r="S108" s="36"/>
    </row>
    <row r="109" spans="1:19">
      <c r="B109" s="6">
        <v>2011</v>
      </c>
      <c r="C109" s="35"/>
      <c r="D109" s="35"/>
      <c r="E109" s="35"/>
      <c r="F109" s="35"/>
      <c r="G109" s="35"/>
      <c r="H109" s="36"/>
      <c r="I109" s="36"/>
      <c r="J109" s="36">
        <v>0</v>
      </c>
      <c r="K109" s="36">
        <v>0</v>
      </c>
      <c r="L109" s="36">
        <v>0</v>
      </c>
      <c r="M109" s="36">
        <v>0</v>
      </c>
      <c r="N109" s="36">
        <v>0</v>
      </c>
      <c r="O109" s="36">
        <v>0</v>
      </c>
      <c r="P109" s="36">
        <v>0</v>
      </c>
      <c r="Q109" s="36">
        <v>0</v>
      </c>
      <c r="R109" s="36">
        <v>0</v>
      </c>
      <c r="S109" s="36"/>
    </row>
    <row r="110" spans="1:19">
      <c r="B110" s="6">
        <v>2010</v>
      </c>
      <c r="C110" s="35"/>
      <c r="D110" s="35"/>
      <c r="E110" s="35"/>
      <c r="F110" s="35"/>
      <c r="G110" s="36"/>
      <c r="H110" s="36"/>
      <c r="I110" s="36"/>
      <c r="J110" s="36">
        <v>0</v>
      </c>
      <c r="K110" s="36">
        <v>0</v>
      </c>
      <c r="L110" s="36">
        <v>0</v>
      </c>
      <c r="M110" s="36">
        <v>0</v>
      </c>
      <c r="N110" s="36">
        <v>0</v>
      </c>
      <c r="O110" s="36">
        <v>0</v>
      </c>
      <c r="P110" s="36">
        <v>0</v>
      </c>
      <c r="Q110" s="36">
        <v>0</v>
      </c>
      <c r="R110" s="36">
        <v>0</v>
      </c>
      <c r="S110" s="36"/>
    </row>
    <row r="111" spans="1:19">
      <c r="B111" s="6">
        <v>2009</v>
      </c>
      <c r="C111" s="35"/>
      <c r="D111" s="35"/>
      <c r="E111" s="35"/>
      <c r="F111" s="36">
        <v>16703.871999999999</v>
      </c>
      <c r="G111" s="36">
        <v>16703.871999999999</v>
      </c>
      <c r="H111" s="36">
        <v>16703.871999999999</v>
      </c>
      <c r="I111" s="36">
        <v>16703.871999999999</v>
      </c>
      <c r="J111" s="36">
        <v>16703.871999999999</v>
      </c>
      <c r="K111" s="36">
        <v>16703.871999999999</v>
      </c>
      <c r="L111" s="36">
        <v>16703.871999999999</v>
      </c>
      <c r="M111" s="36">
        <v>16703.871999999999</v>
      </c>
      <c r="N111" s="36">
        <v>16703.871999999999</v>
      </c>
      <c r="O111" s="36">
        <v>16703.871999999999</v>
      </c>
      <c r="P111" s="36">
        <v>16703.871999999999</v>
      </c>
      <c r="Q111" s="36">
        <v>16703.871999999999</v>
      </c>
      <c r="R111" s="36">
        <v>10857.516800000001</v>
      </c>
      <c r="S111" s="36">
        <v>122.3232</v>
      </c>
    </row>
    <row r="112" spans="1:19">
      <c r="B112" s="6">
        <v>2008</v>
      </c>
      <c r="C112" s="35"/>
      <c r="D112" s="35"/>
      <c r="E112" s="36"/>
      <c r="F112" s="36"/>
      <c r="G112" s="36"/>
      <c r="H112" s="36"/>
      <c r="I112" s="36"/>
      <c r="J112" s="36">
        <v>0</v>
      </c>
      <c r="K112" s="36">
        <v>0</v>
      </c>
      <c r="L112" s="36">
        <v>0</v>
      </c>
      <c r="M112" s="36">
        <v>0</v>
      </c>
      <c r="N112" s="36">
        <v>0</v>
      </c>
      <c r="O112" s="36">
        <v>0</v>
      </c>
      <c r="P112" s="36">
        <v>0</v>
      </c>
      <c r="Q112" s="36">
        <v>0</v>
      </c>
      <c r="R112" s="36">
        <v>0</v>
      </c>
      <c r="S112" s="36"/>
    </row>
    <row r="113" spans="2:19">
      <c r="B113" s="6">
        <v>2007</v>
      </c>
      <c r="C113" s="35"/>
      <c r="D113" s="36"/>
      <c r="E113" s="36"/>
      <c r="F113" s="36"/>
      <c r="G113" s="36"/>
      <c r="H113" s="36"/>
      <c r="I113" s="36"/>
      <c r="J113" s="36">
        <v>0</v>
      </c>
      <c r="K113" s="36">
        <v>0</v>
      </c>
      <c r="L113" s="36">
        <v>0</v>
      </c>
      <c r="M113" s="36">
        <v>0</v>
      </c>
      <c r="N113" s="36">
        <v>0</v>
      </c>
      <c r="O113" s="36">
        <v>0</v>
      </c>
      <c r="P113" s="36">
        <v>0</v>
      </c>
      <c r="Q113" s="36">
        <v>0</v>
      </c>
      <c r="R113" s="36">
        <v>0</v>
      </c>
      <c r="S113" s="36"/>
    </row>
    <row r="114" spans="2:19">
      <c r="B114" s="6">
        <v>2006</v>
      </c>
      <c r="C114" s="36">
        <v>0</v>
      </c>
      <c r="D114" s="36">
        <v>0</v>
      </c>
      <c r="E114" s="36">
        <v>0</v>
      </c>
      <c r="F114" s="36">
        <v>0</v>
      </c>
      <c r="G114" s="36">
        <v>0</v>
      </c>
      <c r="H114" s="36">
        <v>0</v>
      </c>
      <c r="I114" s="36">
        <v>0</v>
      </c>
      <c r="J114" s="36">
        <v>0</v>
      </c>
      <c r="K114" s="36">
        <v>0</v>
      </c>
      <c r="L114" s="36">
        <v>0</v>
      </c>
      <c r="M114" s="36">
        <v>0</v>
      </c>
      <c r="N114" s="36">
        <v>0</v>
      </c>
      <c r="O114" s="36">
        <v>0</v>
      </c>
      <c r="P114" s="36">
        <v>0</v>
      </c>
      <c r="Q114" s="36">
        <v>0</v>
      </c>
      <c r="R114" s="36">
        <v>0</v>
      </c>
      <c r="S114" s="36"/>
    </row>
    <row r="115" spans="2:19">
      <c r="B115" s="6">
        <v>2005</v>
      </c>
      <c r="C115" s="36">
        <v>8463.4520000000011</v>
      </c>
      <c r="D115" s="36">
        <v>8463.4520000000011</v>
      </c>
      <c r="E115" s="36">
        <v>8463.4520000000011</v>
      </c>
      <c r="F115" s="36">
        <v>8463.4520000000011</v>
      </c>
      <c r="G115" s="36">
        <v>8463.4520000000011</v>
      </c>
      <c r="H115" s="36">
        <v>8463.4520000000011</v>
      </c>
      <c r="I115" s="36">
        <v>8463.4520000000011</v>
      </c>
      <c r="J115" s="36">
        <v>8463.4520000000011</v>
      </c>
      <c r="K115" s="36">
        <v>8463.4520000000011</v>
      </c>
      <c r="L115" s="36">
        <v>8463.4520000000011</v>
      </c>
      <c r="M115" s="36">
        <v>8463.4520000000011</v>
      </c>
      <c r="N115" s="36">
        <v>8463.4520000000011</v>
      </c>
      <c r="O115" s="36">
        <v>8463.4520000000011</v>
      </c>
      <c r="P115" s="36">
        <v>8463.4520000000011</v>
      </c>
      <c r="Q115" s="36">
        <v>8463.4520000000011</v>
      </c>
      <c r="R115" s="36">
        <v>5501.2438000000002</v>
      </c>
      <c r="S115" s="36">
        <v>578.71199999999999</v>
      </c>
    </row>
    <row r="116" spans="2:19">
      <c r="B116" s="6">
        <v>2004</v>
      </c>
      <c r="C116" s="36">
        <v>62112.83</v>
      </c>
      <c r="D116" s="36">
        <v>20218.929999999997</v>
      </c>
      <c r="E116" s="36">
        <v>20218.929999999997</v>
      </c>
      <c r="F116" s="36">
        <v>20218.929999999997</v>
      </c>
      <c r="G116" s="36">
        <v>24845.131999999998</v>
      </c>
      <c r="H116" s="36">
        <v>24845.131999999998</v>
      </c>
      <c r="I116" s="36">
        <v>24845.131999999998</v>
      </c>
      <c r="J116" s="36">
        <v>24845.131999999998</v>
      </c>
      <c r="K116" s="36">
        <v>24845.131999999998</v>
      </c>
      <c r="L116" s="36">
        <v>24845.131999999998</v>
      </c>
      <c r="M116" s="36">
        <v>24845.131999999998</v>
      </c>
      <c r="N116" s="36">
        <v>24845.131999999998</v>
      </c>
      <c r="O116" s="36">
        <v>24845.131999999998</v>
      </c>
      <c r="P116" s="36">
        <v>24845.131999999998</v>
      </c>
      <c r="Q116" s="36">
        <v>24845.131999999998</v>
      </c>
      <c r="R116" s="36">
        <v>24845.131999999998</v>
      </c>
      <c r="S116" s="36">
        <v>24845.131999999998</v>
      </c>
    </row>
    <row r="117" spans="2:19">
      <c r="B117" s="6">
        <v>2003</v>
      </c>
      <c r="C117" s="36">
        <v>5601.88</v>
      </c>
      <c r="D117" s="36">
        <v>2240.752</v>
      </c>
      <c r="E117" s="36">
        <v>2240.752</v>
      </c>
      <c r="F117" s="36">
        <v>2240.752</v>
      </c>
      <c r="G117" s="36">
        <v>2240.752</v>
      </c>
      <c r="H117" s="36">
        <v>2240.752</v>
      </c>
      <c r="I117" s="36">
        <v>2240.752</v>
      </c>
      <c r="J117" s="36">
        <v>2240.752</v>
      </c>
      <c r="K117" s="36">
        <v>2240.752</v>
      </c>
      <c r="L117" s="36">
        <v>2240.752</v>
      </c>
      <c r="M117" s="36">
        <v>2240.752</v>
      </c>
      <c r="N117" s="36">
        <v>2240.752</v>
      </c>
      <c r="O117" s="36">
        <v>2240.752</v>
      </c>
      <c r="P117" s="36">
        <v>2240.752</v>
      </c>
      <c r="Q117" s="36">
        <v>2240.752</v>
      </c>
      <c r="R117" s="36">
        <v>1456.4888000000001</v>
      </c>
      <c r="S117" s="36">
        <v>1344.4512</v>
      </c>
    </row>
    <row r="118" spans="2:19">
      <c r="B118" s="6">
        <v>2002</v>
      </c>
      <c r="C118" s="36">
        <v>0</v>
      </c>
      <c r="D118" s="36">
        <v>0</v>
      </c>
      <c r="E118" s="36">
        <v>0</v>
      </c>
      <c r="F118" s="36">
        <v>0</v>
      </c>
      <c r="G118" s="36">
        <v>0</v>
      </c>
      <c r="H118" s="36">
        <v>0</v>
      </c>
      <c r="I118" s="36">
        <v>0</v>
      </c>
      <c r="J118" s="36">
        <v>0</v>
      </c>
      <c r="K118" s="36">
        <v>0</v>
      </c>
      <c r="L118" s="36">
        <v>0</v>
      </c>
      <c r="M118" s="36">
        <v>0</v>
      </c>
      <c r="N118" s="36">
        <v>0</v>
      </c>
      <c r="O118" s="36">
        <v>0</v>
      </c>
      <c r="P118" s="36">
        <v>0</v>
      </c>
      <c r="Q118" s="36">
        <v>0</v>
      </c>
      <c r="R118" s="36">
        <v>0</v>
      </c>
      <c r="S118" s="36"/>
    </row>
    <row r="119" spans="2:19">
      <c r="B119" s="6">
        <v>2001</v>
      </c>
      <c r="C119" s="36">
        <v>0</v>
      </c>
      <c r="D119" s="36">
        <v>0</v>
      </c>
      <c r="E119" s="36">
        <v>0</v>
      </c>
      <c r="F119" s="36">
        <v>0</v>
      </c>
      <c r="G119" s="36">
        <v>0</v>
      </c>
      <c r="H119" s="36">
        <v>0</v>
      </c>
      <c r="I119" s="36">
        <v>0</v>
      </c>
      <c r="J119" s="36">
        <v>0</v>
      </c>
      <c r="K119" s="36">
        <v>0</v>
      </c>
      <c r="L119" s="36">
        <v>0</v>
      </c>
      <c r="M119" s="36">
        <v>0</v>
      </c>
      <c r="N119" s="36">
        <v>0</v>
      </c>
      <c r="O119" s="36">
        <v>0</v>
      </c>
      <c r="P119" s="36">
        <v>0</v>
      </c>
      <c r="Q119" s="36">
        <v>0</v>
      </c>
      <c r="R119" s="36">
        <v>0</v>
      </c>
      <c r="S119" s="36"/>
    </row>
    <row r="120" spans="2:19">
      <c r="B120" s="6">
        <v>2000</v>
      </c>
      <c r="C120" s="36">
        <v>0</v>
      </c>
      <c r="D120" s="36">
        <v>404.57600000000002</v>
      </c>
      <c r="E120" s="36">
        <v>404.57600000000002</v>
      </c>
      <c r="F120" s="36">
        <v>0</v>
      </c>
      <c r="G120" s="36">
        <v>0</v>
      </c>
      <c r="H120" s="36">
        <v>0</v>
      </c>
      <c r="I120" s="36">
        <v>0</v>
      </c>
      <c r="J120" s="36">
        <v>0</v>
      </c>
      <c r="K120" s="36">
        <v>0</v>
      </c>
      <c r="L120" s="36">
        <v>0</v>
      </c>
      <c r="M120" s="36">
        <v>0</v>
      </c>
      <c r="N120" s="36">
        <v>0</v>
      </c>
      <c r="O120" s="36">
        <v>0</v>
      </c>
      <c r="P120" s="36">
        <v>0</v>
      </c>
      <c r="Q120" s="36">
        <v>0</v>
      </c>
      <c r="R120" s="36">
        <v>0</v>
      </c>
      <c r="S120" s="36"/>
    </row>
    <row r="121" spans="2:19">
      <c r="B121" s="6">
        <v>1999</v>
      </c>
      <c r="C121" s="36">
        <v>0</v>
      </c>
      <c r="D121" s="36">
        <v>0</v>
      </c>
      <c r="E121" s="36">
        <v>0</v>
      </c>
      <c r="F121" s="36">
        <v>0</v>
      </c>
      <c r="G121" s="36">
        <v>0</v>
      </c>
      <c r="H121" s="36">
        <v>0</v>
      </c>
      <c r="I121" s="36">
        <v>0</v>
      </c>
      <c r="J121" s="36">
        <v>0</v>
      </c>
      <c r="K121" s="36">
        <v>0</v>
      </c>
      <c r="L121" s="36">
        <v>0</v>
      </c>
      <c r="M121" s="36">
        <v>0</v>
      </c>
      <c r="N121" s="36">
        <v>0</v>
      </c>
      <c r="O121" s="36">
        <v>0</v>
      </c>
      <c r="P121" s="36">
        <v>0</v>
      </c>
      <c r="Q121" s="36">
        <v>0</v>
      </c>
      <c r="R121" s="36">
        <v>0</v>
      </c>
      <c r="S121" s="36"/>
    </row>
    <row r="122" spans="2:19">
      <c r="B122" s="6">
        <v>1998</v>
      </c>
      <c r="C122" s="36">
        <v>0</v>
      </c>
      <c r="D122" s="36">
        <v>0</v>
      </c>
      <c r="E122" s="36">
        <v>0</v>
      </c>
      <c r="F122" s="36">
        <v>0</v>
      </c>
      <c r="G122" s="36">
        <v>0</v>
      </c>
      <c r="H122" s="36">
        <v>0</v>
      </c>
      <c r="I122" s="36">
        <v>0</v>
      </c>
      <c r="J122" s="36">
        <v>0</v>
      </c>
      <c r="K122" s="36">
        <v>0</v>
      </c>
      <c r="L122" s="36">
        <v>0</v>
      </c>
      <c r="M122" s="36">
        <v>0</v>
      </c>
      <c r="N122" s="36">
        <v>0</v>
      </c>
      <c r="O122" s="36">
        <v>0</v>
      </c>
      <c r="P122" s="36">
        <v>0</v>
      </c>
      <c r="Q122" s="36">
        <v>0</v>
      </c>
      <c r="R122" s="36">
        <v>0</v>
      </c>
      <c r="S122" s="36"/>
    </row>
    <row r="123" spans="2:19">
      <c r="B123" s="6">
        <v>1997</v>
      </c>
      <c r="C123" s="36">
        <v>0</v>
      </c>
      <c r="D123" s="36">
        <v>0</v>
      </c>
      <c r="E123" s="36">
        <v>0</v>
      </c>
      <c r="F123" s="36">
        <v>0</v>
      </c>
      <c r="G123" s="36">
        <v>0</v>
      </c>
      <c r="H123" s="36">
        <v>0</v>
      </c>
      <c r="I123" s="36">
        <v>0</v>
      </c>
      <c r="J123" s="36">
        <v>0</v>
      </c>
      <c r="K123" s="36">
        <v>0</v>
      </c>
      <c r="L123" s="36">
        <v>0</v>
      </c>
      <c r="M123" s="36">
        <v>0</v>
      </c>
      <c r="N123" s="36">
        <v>0</v>
      </c>
      <c r="O123" s="36">
        <v>0</v>
      </c>
      <c r="P123" s="36">
        <v>0</v>
      </c>
      <c r="Q123" s="36">
        <v>0</v>
      </c>
      <c r="R123" s="36">
        <v>0</v>
      </c>
      <c r="S123" s="36"/>
    </row>
    <row r="124" spans="2:19">
      <c r="B124" s="6">
        <v>1996</v>
      </c>
      <c r="C124" s="36">
        <v>0</v>
      </c>
      <c r="D124" s="36">
        <v>0</v>
      </c>
      <c r="E124" s="36">
        <v>0</v>
      </c>
      <c r="F124" s="36">
        <v>0</v>
      </c>
      <c r="G124" s="36">
        <v>0</v>
      </c>
      <c r="H124" s="36">
        <v>0</v>
      </c>
      <c r="I124" s="36">
        <v>0</v>
      </c>
      <c r="J124" s="36">
        <v>0</v>
      </c>
      <c r="K124" s="36">
        <v>0</v>
      </c>
      <c r="L124" s="36">
        <v>0</v>
      </c>
      <c r="M124" s="36">
        <v>0</v>
      </c>
      <c r="N124" s="36">
        <v>0</v>
      </c>
      <c r="O124" s="36">
        <v>0</v>
      </c>
      <c r="P124" s="36">
        <v>0</v>
      </c>
      <c r="Q124" s="36">
        <v>0</v>
      </c>
      <c r="R124" s="36">
        <v>0</v>
      </c>
      <c r="S124" s="36"/>
    </row>
    <row r="125" spans="2:19">
      <c r="B125" s="6">
        <v>1995</v>
      </c>
      <c r="C125" s="36">
        <v>0</v>
      </c>
      <c r="D125" s="36">
        <v>0</v>
      </c>
      <c r="E125" s="36">
        <v>0</v>
      </c>
      <c r="F125" s="36">
        <v>0</v>
      </c>
      <c r="G125" s="36">
        <v>0</v>
      </c>
      <c r="H125" s="36">
        <v>0</v>
      </c>
      <c r="I125" s="36">
        <v>0</v>
      </c>
      <c r="J125" s="36">
        <v>0</v>
      </c>
      <c r="K125" s="36">
        <v>0</v>
      </c>
      <c r="L125" s="36">
        <v>0</v>
      </c>
      <c r="M125" s="36">
        <v>0</v>
      </c>
      <c r="N125" s="36">
        <v>0</v>
      </c>
      <c r="O125" s="36">
        <v>0</v>
      </c>
      <c r="P125" s="36">
        <v>0</v>
      </c>
      <c r="Q125" s="36">
        <v>0</v>
      </c>
      <c r="R125" s="36">
        <v>0</v>
      </c>
      <c r="S125" s="36"/>
    </row>
    <row r="126" spans="2:19">
      <c r="B126" s="6">
        <v>1994</v>
      </c>
      <c r="C126" s="36">
        <v>0</v>
      </c>
      <c r="D126" s="36">
        <v>0</v>
      </c>
      <c r="E126" s="36">
        <v>0</v>
      </c>
      <c r="F126" s="36">
        <v>0</v>
      </c>
      <c r="G126" s="36">
        <v>0</v>
      </c>
      <c r="H126" s="36">
        <v>0</v>
      </c>
      <c r="I126" s="36">
        <v>0</v>
      </c>
      <c r="J126" s="36">
        <v>0</v>
      </c>
      <c r="K126" s="36">
        <v>0</v>
      </c>
      <c r="L126" s="36">
        <v>0</v>
      </c>
      <c r="M126" s="36">
        <v>0</v>
      </c>
      <c r="N126" s="36">
        <v>0</v>
      </c>
      <c r="O126" s="36">
        <v>0</v>
      </c>
      <c r="P126" s="36">
        <v>0</v>
      </c>
      <c r="Q126" s="36">
        <v>0</v>
      </c>
      <c r="R126" s="36">
        <v>0</v>
      </c>
      <c r="S126" s="36"/>
    </row>
    <row r="127" spans="2:19">
      <c r="B127" s="6">
        <v>1993</v>
      </c>
      <c r="C127" s="36">
        <v>0</v>
      </c>
      <c r="D127" s="36">
        <v>0</v>
      </c>
      <c r="E127" s="36">
        <v>0</v>
      </c>
      <c r="F127" s="36">
        <v>0</v>
      </c>
      <c r="G127" s="36">
        <v>0</v>
      </c>
      <c r="H127" s="36">
        <v>0</v>
      </c>
      <c r="I127" s="36">
        <v>0</v>
      </c>
      <c r="J127" s="36">
        <v>0</v>
      </c>
      <c r="K127" s="36">
        <v>0</v>
      </c>
      <c r="L127" s="36">
        <v>0</v>
      </c>
      <c r="M127" s="36">
        <v>0</v>
      </c>
      <c r="N127" s="36">
        <v>0</v>
      </c>
      <c r="O127" s="36">
        <v>0</v>
      </c>
      <c r="P127" s="36">
        <v>0</v>
      </c>
      <c r="Q127" s="36">
        <v>0</v>
      </c>
      <c r="R127" s="36">
        <v>0</v>
      </c>
      <c r="S127" s="36"/>
    </row>
    <row r="128" spans="2:19">
      <c r="B128" s="6">
        <v>1992</v>
      </c>
      <c r="C128" s="36">
        <v>0</v>
      </c>
      <c r="D128" s="36">
        <v>0</v>
      </c>
      <c r="E128" s="36">
        <v>0</v>
      </c>
      <c r="F128" s="36">
        <v>0</v>
      </c>
      <c r="G128" s="36">
        <v>0</v>
      </c>
      <c r="H128" s="36">
        <v>0</v>
      </c>
      <c r="I128" s="36">
        <v>0</v>
      </c>
      <c r="J128" s="36">
        <v>0</v>
      </c>
      <c r="K128" s="36">
        <v>0</v>
      </c>
      <c r="L128" s="36">
        <v>0</v>
      </c>
      <c r="M128" s="36">
        <v>0</v>
      </c>
      <c r="N128" s="36">
        <v>0</v>
      </c>
      <c r="O128" s="36">
        <v>0</v>
      </c>
      <c r="P128" s="36">
        <v>0</v>
      </c>
      <c r="Q128" s="36">
        <v>0</v>
      </c>
      <c r="R128" s="36">
        <v>0</v>
      </c>
      <c r="S128" s="36"/>
    </row>
    <row r="129" spans="2:19">
      <c r="B129" s="6">
        <v>1991</v>
      </c>
      <c r="C129" s="36">
        <v>0</v>
      </c>
      <c r="D129" s="36">
        <v>0</v>
      </c>
      <c r="E129" s="36">
        <v>0</v>
      </c>
      <c r="F129" s="36">
        <v>0</v>
      </c>
      <c r="G129" s="36">
        <v>0</v>
      </c>
      <c r="H129" s="36">
        <v>0</v>
      </c>
      <c r="I129" s="36">
        <v>0</v>
      </c>
      <c r="J129" s="36">
        <v>0</v>
      </c>
      <c r="K129" s="36">
        <v>0</v>
      </c>
      <c r="L129" s="36">
        <v>0</v>
      </c>
      <c r="M129" s="36">
        <v>0</v>
      </c>
      <c r="N129" s="36">
        <v>0</v>
      </c>
      <c r="O129" s="36">
        <v>0</v>
      </c>
      <c r="P129" s="36">
        <v>0</v>
      </c>
      <c r="Q129" s="36">
        <v>0</v>
      </c>
      <c r="R129" s="36">
        <v>0</v>
      </c>
      <c r="S129" s="36"/>
    </row>
    <row r="130" spans="2:19">
      <c r="B130" s="6">
        <v>1990</v>
      </c>
      <c r="C130" s="36">
        <v>3550.58</v>
      </c>
      <c r="D130" s="36">
        <v>1420.232</v>
      </c>
      <c r="E130" s="36">
        <v>1420.232</v>
      </c>
      <c r="F130" s="36">
        <v>1420.232</v>
      </c>
      <c r="G130" s="36">
        <v>1420.232</v>
      </c>
      <c r="H130" s="36">
        <v>1420.232</v>
      </c>
      <c r="I130" s="36">
        <v>1420.232</v>
      </c>
      <c r="J130" s="36">
        <v>1420.232</v>
      </c>
      <c r="K130" s="36">
        <v>1420.232</v>
      </c>
      <c r="L130" s="36">
        <v>1420.232</v>
      </c>
      <c r="M130" s="36">
        <v>1420.232</v>
      </c>
      <c r="N130" s="36">
        <v>1420.232</v>
      </c>
      <c r="O130" s="36">
        <v>1420.232</v>
      </c>
      <c r="P130" s="36">
        <v>1420.232</v>
      </c>
      <c r="Q130" s="36">
        <v>1420.232</v>
      </c>
      <c r="R130" s="36">
        <v>1420.232</v>
      </c>
      <c r="S130" s="36">
        <v>142.232</v>
      </c>
    </row>
    <row r="131" spans="2:19">
      <c r="B131" s="6">
        <v>1989</v>
      </c>
      <c r="C131" s="36">
        <v>0</v>
      </c>
      <c r="D131" s="36">
        <v>0</v>
      </c>
      <c r="E131" s="36">
        <v>0</v>
      </c>
      <c r="F131" s="36">
        <v>0</v>
      </c>
      <c r="G131" s="36">
        <v>0</v>
      </c>
      <c r="H131" s="36">
        <v>0</v>
      </c>
      <c r="I131" s="36">
        <v>0</v>
      </c>
      <c r="J131" s="36">
        <v>0</v>
      </c>
      <c r="K131" s="36">
        <v>0</v>
      </c>
      <c r="L131" s="36">
        <v>0</v>
      </c>
      <c r="M131" s="36">
        <v>0</v>
      </c>
      <c r="N131" s="36">
        <v>0</v>
      </c>
      <c r="O131" s="36">
        <v>0</v>
      </c>
      <c r="P131" s="36">
        <v>0</v>
      </c>
      <c r="Q131" s="36"/>
      <c r="R131" s="36"/>
      <c r="S131" s="36"/>
    </row>
    <row r="132" spans="2:19">
      <c r="B132" s="6">
        <v>1988</v>
      </c>
      <c r="C132" s="36">
        <v>0</v>
      </c>
      <c r="D132" s="36">
        <v>0</v>
      </c>
      <c r="E132" s="36">
        <v>0</v>
      </c>
      <c r="F132" s="36">
        <v>0</v>
      </c>
      <c r="G132" s="36">
        <v>0</v>
      </c>
      <c r="H132" s="36">
        <v>0</v>
      </c>
      <c r="I132" s="36">
        <v>0</v>
      </c>
      <c r="J132" s="36">
        <v>0</v>
      </c>
      <c r="K132" s="36">
        <v>0</v>
      </c>
      <c r="L132" s="36">
        <v>0</v>
      </c>
      <c r="M132" s="36">
        <v>0</v>
      </c>
      <c r="N132" s="36">
        <v>0</v>
      </c>
      <c r="O132" s="36">
        <v>0</v>
      </c>
      <c r="P132" s="36">
        <v>0</v>
      </c>
      <c r="Q132" s="36">
        <v>0</v>
      </c>
      <c r="R132" s="36">
        <v>0</v>
      </c>
      <c r="S132" s="36"/>
    </row>
    <row r="133" spans="2:19">
      <c r="B133" s="6">
        <v>1987</v>
      </c>
      <c r="C133" s="36">
        <v>0</v>
      </c>
      <c r="D133" s="36">
        <v>0</v>
      </c>
      <c r="E133" s="36">
        <v>0</v>
      </c>
      <c r="F133" s="36">
        <v>0</v>
      </c>
      <c r="G133" s="36">
        <v>0</v>
      </c>
      <c r="H133" s="36">
        <v>0</v>
      </c>
      <c r="I133" s="36">
        <v>0</v>
      </c>
      <c r="J133" s="36">
        <v>0</v>
      </c>
      <c r="K133" s="36">
        <v>0</v>
      </c>
      <c r="L133" s="36">
        <v>0</v>
      </c>
      <c r="M133" s="36">
        <v>0</v>
      </c>
      <c r="N133" s="36">
        <v>0</v>
      </c>
      <c r="O133" s="36">
        <v>0</v>
      </c>
      <c r="P133" s="36">
        <v>0</v>
      </c>
      <c r="Q133" s="36">
        <v>0</v>
      </c>
      <c r="R133" s="36">
        <v>0</v>
      </c>
      <c r="S133" s="36"/>
    </row>
    <row r="134" spans="2:19">
      <c r="B134" s="6">
        <v>1986</v>
      </c>
      <c r="C134" s="36">
        <v>0</v>
      </c>
      <c r="D134" s="36">
        <v>0</v>
      </c>
      <c r="E134" s="36">
        <v>0</v>
      </c>
      <c r="F134" s="36">
        <v>0</v>
      </c>
      <c r="G134" s="36">
        <v>0</v>
      </c>
      <c r="H134" s="36">
        <v>0</v>
      </c>
      <c r="I134" s="36">
        <v>0</v>
      </c>
      <c r="J134" s="36">
        <v>0</v>
      </c>
      <c r="K134" s="36">
        <v>0</v>
      </c>
      <c r="L134" s="36">
        <v>0</v>
      </c>
      <c r="M134" s="36">
        <v>0</v>
      </c>
      <c r="N134" s="36">
        <v>0</v>
      </c>
      <c r="O134" s="36">
        <v>0</v>
      </c>
      <c r="P134" s="36">
        <v>0</v>
      </c>
      <c r="Q134" s="36">
        <v>0</v>
      </c>
      <c r="R134" s="36">
        <v>0</v>
      </c>
      <c r="S134" s="36"/>
    </row>
    <row r="135" spans="2:19">
      <c r="B135" s="6">
        <v>1985</v>
      </c>
      <c r="C135" s="36">
        <v>0</v>
      </c>
      <c r="D135" s="36">
        <v>0</v>
      </c>
      <c r="E135" s="36">
        <v>0</v>
      </c>
      <c r="F135" s="36">
        <v>0</v>
      </c>
      <c r="G135" s="36">
        <v>0</v>
      </c>
      <c r="H135" s="36">
        <v>0</v>
      </c>
      <c r="I135" s="36">
        <v>0</v>
      </c>
      <c r="J135" s="36">
        <v>0</v>
      </c>
      <c r="K135" s="36">
        <v>0</v>
      </c>
      <c r="L135" s="36">
        <v>0</v>
      </c>
      <c r="M135" s="36">
        <v>0</v>
      </c>
      <c r="N135" s="36">
        <v>0</v>
      </c>
      <c r="O135" s="36">
        <v>0</v>
      </c>
      <c r="P135" s="36">
        <v>0</v>
      </c>
      <c r="Q135" s="36">
        <v>0</v>
      </c>
      <c r="R135" s="36">
        <v>0</v>
      </c>
      <c r="S135" s="36"/>
    </row>
    <row r="136" spans="2:19">
      <c r="B136" s="6">
        <v>1984</v>
      </c>
      <c r="C136" s="36">
        <v>0</v>
      </c>
      <c r="D136" s="36">
        <v>0</v>
      </c>
      <c r="E136" s="36">
        <v>0</v>
      </c>
      <c r="F136" s="36">
        <v>0</v>
      </c>
      <c r="G136" s="36">
        <v>0</v>
      </c>
      <c r="H136" s="36">
        <v>0</v>
      </c>
      <c r="I136" s="36">
        <v>0</v>
      </c>
      <c r="J136" s="36">
        <v>0</v>
      </c>
      <c r="K136" s="36">
        <v>0</v>
      </c>
      <c r="L136" s="36">
        <v>0</v>
      </c>
      <c r="M136" s="36">
        <v>0</v>
      </c>
      <c r="N136" s="36">
        <v>0</v>
      </c>
      <c r="O136" s="36">
        <v>0</v>
      </c>
      <c r="P136" s="36">
        <v>0</v>
      </c>
      <c r="Q136" s="36"/>
      <c r="R136" s="36"/>
      <c r="S136" s="36"/>
    </row>
    <row r="137" spans="2:19">
      <c r="B137" s="6">
        <v>1983</v>
      </c>
      <c r="C137" s="36">
        <v>0</v>
      </c>
      <c r="D137" s="36">
        <v>0</v>
      </c>
      <c r="E137" s="36">
        <v>0</v>
      </c>
      <c r="F137" s="36">
        <v>0</v>
      </c>
      <c r="G137" s="36">
        <v>0</v>
      </c>
      <c r="H137" s="36">
        <v>0</v>
      </c>
      <c r="I137" s="36">
        <v>0</v>
      </c>
      <c r="J137" s="36">
        <v>0</v>
      </c>
      <c r="K137" s="36">
        <v>0</v>
      </c>
      <c r="L137" s="36">
        <v>0</v>
      </c>
      <c r="M137" s="36">
        <v>0</v>
      </c>
      <c r="N137" s="36">
        <v>0</v>
      </c>
      <c r="O137" s="36">
        <v>0</v>
      </c>
      <c r="P137" s="36">
        <v>0</v>
      </c>
      <c r="Q137" s="36">
        <v>0</v>
      </c>
      <c r="R137" s="36"/>
      <c r="S137" s="36"/>
    </row>
    <row r="138" spans="2:19">
      <c r="B138" s="6">
        <v>1982</v>
      </c>
      <c r="C138" s="36">
        <v>0</v>
      </c>
      <c r="D138" s="36">
        <v>0</v>
      </c>
      <c r="E138" s="36">
        <v>0</v>
      </c>
      <c r="F138" s="36">
        <v>0</v>
      </c>
      <c r="G138" s="36">
        <v>0</v>
      </c>
      <c r="H138" s="36">
        <v>0</v>
      </c>
      <c r="I138" s="36">
        <v>0</v>
      </c>
      <c r="J138" s="36">
        <v>0</v>
      </c>
      <c r="K138" s="36">
        <v>0</v>
      </c>
      <c r="L138" s="36">
        <v>0</v>
      </c>
      <c r="M138" s="36">
        <v>0</v>
      </c>
      <c r="N138" s="36">
        <v>0</v>
      </c>
      <c r="O138" s="36">
        <v>0</v>
      </c>
      <c r="P138" s="36">
        <v>0</v>
      </c>
      <c r="Q138" s="36">
        <v>0</v>
      </c>
      <c r="R138" s="36">
        <v>0</v>
      </c>
      <c r="S138" s="36"/>
    </row>
    <row r="139" spans="2:19">
      <c r="B139" s="6">
        <v>1981</v>
      </c>
      <c r="C139" s="36">
        <v>0</v>
      </c>
      <c r="D139" s="36">
        <v>0</v>
      </c>
      <c r="E139" s="36">
        <v>0</v>
      </c>
      <c r="F139" s="36">
        <v>0</v>
      </c>
      <c r="G139" s="36">
        <v>0</v>
      </c>
      <c r="H139" s="36">
        <v>0</v>
      </c>
      <c r="I139" s="36">
        <v>0</v>
      </c>
      <c r="J139" s="36">
        <v>0</v>
      </c>
      <c r="K139" s="36">
        <v>0</v>
      </c>
      <c r="L139" s="36">
        <v>0</v>
      </c>
      <c r="M139" s="36">
        <v>0</v>
      </c>
      <c r="N139" s="36">
        <v>0</v>
      </c>
      <c r="O139" s="36">
        <v>0</v>
      </c>
      <c r="P139" s="36">
        <v>0</v>
      </c>
      <c r="Q139" s="36">
        <v>0</v>
      </c>
      <c r="R139" s="36">
        <v>0</v>
      </c>
      <c r="S139" s="36"/>
    </row>
    <row r="140" spans="2:19">
      <c r="B140" s="6">
        <v>1980</v>
      </c>
      <c r="C140" s="36">
        <v>0</v>
      </c>
      <c r="D140" s="36">
        <v>0</v>
      </c>
      <c r="E140" s="36">
        <v>0</v>
      </c>
      <c r="F140" s="36">
        <v>0</v>
      </c>
      <c r="G140" s="36">
        <v>0</v>
      </c>
      <c r="H140" s="36">
        <v>0</v>
      </c>
      <c r="I140" s="36">
        <v>0</v>
      </c>
      <c r="J140" s="36">
        <v>0</v>
      </c>
      <c r="K140" s="36">
        <v>0</v>
      </c>
      <c r="L140" s="36">
        <v>0</v>
      </c>
      <c r="M140" s="36">
        <v>0</v>
      </c>
      <c r="N140" s="36">
        <v>0</v>
      </c>
      <c r="O140" s="36">
        <v>0</v>
      </c>
      <c r="P140" s="36">
        <v>0</v>
      </c>
      <c r="Q140" s="36">
        <v>0</v>
      </c>
      <c r="R140" s="36">
        <v>0</v>
      </c>
      <c r="S140" s="36"/>
    </row>
    <row r="141" spans="2:19">
      <c r="B141" s="6">
        <v>1979</v>
      </c>
      <c r="C141" s="36">
        <v>0</v>
      </c>
      <c r="D141" s="36">
        <v>0</v>
      </c>
      <c r="E141" s="36">
        <v>0</v>
      </c>
      <c r="F141" s="36">
        <v>0</v>
      </c>
      <c r="G141" s="36">
        <v>0</v>
      </c>
      <c r="H141" s="36">
        <v>0</v>
      </c>
      <c r="I141" s="36">
        <v>0</v>
      </c>
      <c r="J141" s="36">
        <v>0</v>
      </c>
      <c r="K141" s="36">
        <v>0</v>
      </c>
      <c r="L141" s="36">
        <v>0</v>
      </c>
      <c r="M141" s="36">
        <v>0</v>
      </c>
      <c r="N141" s="36">
        <v>0</v>
      </c>
      <c r="O141" s="36">
        <v>0</v>
      </c>
      <c r="P141" s="36">
        <v>0</v>
      </c>
      <c r="Q141" s="36">
        <v>0</v>
      </c>
      <c r="R141" s="36">
        <v>0</v>
      </c>
      <c r="S141" s="36"/>
    </row>
    <row r="142" spans="2:19">
      <c r="B142" s="6">
        <v>1978</v>
      </c>
      <c r="C142" s="36">
        <v>0</v>
      </c>
      <c r="D142" s="36">
        <v>0</v>
      </c>
      <c r="E142" s="36">
        <v>0</v>
      </c>
      <c r="F142" s="36">
        <v>0</v>
      </c>
      <c r="G142" s="36">
        <v>0</v>
      </c>
      <c r="H142" s="36">
        <v>0</v>
      </c>
      <c r="I142" s="36">
        <v>0</v>
      </c>
      <c r="J142" s="36">
        <v>0</v>
      </c>
      <c r="K142" s="36">
        <v>0</v>
      </c>
      <c r="L142" s="36">
        <v>0</v>
      </c>
      <c r="M142" s="36">
        <v>0</v>
      </c>
      <c r="N142" s="36">
        <v>0</v>
      </c>
      <c r="O142" s="36">
        <v>0</v>
      </c>
      <c r="P142" s="36">
        <v>0</v>
      </c>
      <c r="Q142" s="36">
        <v>0</v>
      </c>
      <c r="R142" s="36">
        <v>0</v>
      </c>
      <c r="S142" s="36"/>
    </row>
    <row r="143" spans="2:19">
      <c r="B143" s="6">
        <v>1977</v>
      </c>
      <c r="C143" s="36">
        <v>282159.08200000005</v>
      </c>
      <c r="D143" s="36">
        <v>282159.08200000005</v>
      </c>
      <c r="E143" s="36">
        <v>282159.08200000005</v>
      </c>
      <c r="F143" s="36">
        <v>282159.08200000005</v>
      </c>
      <c r="G143" s="36">
        <v>282159.08200000005</v>
      </c>
      <c r="H143" s="36">
        <v>282159.08200000005</v>
      </c>
      <c r="I143" s="36">
        <v>282159.08200000005</v>
      </c>
      <c r="J143" s="36">
        <v>282159.08200000005</v>
      </c>
      <c r="K143" s="36">
        <v>282159.08200000005</v>
      </c>
      <c r="L143" s="36">
        <v>282159.08200000005</v>
      </c>
      <c r="M143" s="36">
        <v>269666.77800000005</v>
      </c>
      <c r="N143" s="36">
        <v>269666.77800000005</v>
      </c>
      <c r="O143" s="36">
        <v>269666.77800000005</v>
      </c>
      <c r="P143" s="36">
        <v>269666.77800000005</v>
      </c>
      <c r="Q143" s="36">
        <v>262829.33399999997</v>
      </c>
      <c r="R143" s="36">
        <v>262829.33399999997</v>
      </c>
      <c r="S143" s="36">
        <v>262829.33399999997</v>
      </c>
    </row>
    <row r="144" spans="2:19">
      <c r="B144" s="6">
        <v>1976</v>
      </c>
      <c r="C144" s="36">
        <v>0</v>
      </c>
      <c r="D144" s="36">
        <v>0</v>
      </c>
      <c r="E144" s="36">
        <v>0</v>
      </c>
      <c r="F144" s="36">
        <v>0</v>
      </c>
      <c r="G144" s="36">
        <v>0</v>
      </c>
      <c r="H144" s="36">
        <v>0</v>
      </c>
      <c r="I144" s="36">
        <v>0</v>
      </c>
      <c r="J144" s="36">
        <v>0</v>
      </c>
      <c r="K144" s="36">
        <v>0</v>
      </c>
      <c r="L144" s="36">
        <v>0</v>
      </c>
      <c r="M144" s="36">
        <v>0</v>
      </c>
      <c r="N144" s="36">
        <v>0</v>
      </c>
      <c r="O144" s="36">
        <v>0</v>
      </c>
      <c r="P144" s="36">
        <v>0</v>
      </c>
      <c r="Q144" s="36">
        <v>0</v>
      </c>
      <c r="R144" s="36">
        <v>0</v>
      </c>
      <c r="S144" s="36"/>
    </row>
    <row r="145" spans="2:19">
      <c r="B145" s="6">
        <v>1975</v>
      </c>
      <c r="C145" s="36">
        <v>485.22</v>
      </c>
      <c r="D145" s="36">
        <v>485.22</v>
      </c>
      <c r="E145" s="36">
        <v>485.22</v>
      </c>
      <c r="F145" s="36">
        <v>485.22</v>
      </c>
      <c r="G145" s="36">
        <v>485.22</v>
      </c>
      <c r="H145" s="36">
        <v>485.22</v>
      </c>
      <c r="I145" s="36">
        <v>485.22</v>
      </c>
      <c r="J145" s="36">
        <v>485.22</v>
      </c>
      <c r="K145" s="36">
        <v>485.22</v>
      </c>
      <c r="L145" s="36">
        <v>485.22</v>
      </c>
      <c r="M145" s="36">
        <v>485.22</v>
      </c>
      <c r="N145" s="36">
        <v>485.22</v>
      </c>
      <c r="O145" s="36">
        <v>485.22</v>
      </c>
      <c r="P145" s="36">
        <v>485.22</v>
      </c>
      <c r="Q145" s="36">
        <v>485.22</v>
      </c>
      <c r="R145" s="36">
        <v>485.22</v>
      </c>
      <c r="S145" s="36">
        <v>485.22</v>
      </c>
    </row>
    <row r="146" spans="2:19">
      <c r="B146" s="6">
        <v>1974</v>
      </c>
      <c r="C146" s="36">
        <v>0</v>
      </c>
      <c r="D146" s="36">
        <v>0</v>
      </c>
      <c r="E146" s="36">
        <v>0</v>
      </c>
      <c r="F146" s="36">
        <v>0</v>
      </c>
      <c r="G146" s="36">
        <v>0</v>
      </c>
      <c r="H146" s="36">
        <v>0</v>
      </c>
      <c r="I146" s="36">
        <v>0</v>
      </c>
      <c r="J146" s="36">
        <v>0</v>
      </c>
      <c r="K146" s="36">
        <v>0</v>
      </c>
      <c r="L146" s="36">
        <v>0</v>
      </c>
      <c r="M146" s="36">
        <v>0</v>
      </c>
      <c r="N146" s="36">
        <v>0</v>
      </c>
      <c r="O146" s="36">
        <v>0</v>
      </c>
      <c r="P146" s="36">
        <v>0</v>
      </c>
      <c r="Q146" s="36">
        <v>0</v>
      </c>
      <c r="R146" s="36">
        <v>0</v>
      </c>
      <c r="S146" s="36"/>
    </row>
    <row r="147" spans="2:19">
      <c r="B147" s="6">
        <v>1973</v>
      </c>
      <c r="C147" s="36">
        <v>0</v>
      </c>
      <c r="D147" s="36">
        <v>0</v>
      </c>
      <c r="E147" s="36">
        <v>0</v>
      </c>
      <c r="F147" s="36">
        <v>0</v>
      </c>
      <c r="G147" s="36">
        <v>0</v>
      </c>
      <c r="H147" s="36">
        <v>0</v>
      </c>
      <c r="I147" s="36">
        <v>0</v>
      </c>
      <c r="J147" s="36">
        <v>0</v>
      </c>
      <c r="K147" s="36">
        <v>0</v>
      </c>
      <c r="L147" s="36">
        <v>0</v>
      </c>
      <c r="M147" s="36">
        <v>0</v>
      </c>
      <c r="N147" s="36">
        <v>0</v>
      </c>
      <c r="O147" s="36">
        <v>0</v>
      </c>
      <c r="P147" s="36">
        <v>0</v>
      </c>
      <c r="Q147" s="36">
        <v>0</v>
      </c>
      <c r="R147" s="36">
        <v>0</v>
      </c>
      <c r="S147" s="36"/>
    </row>
    <row r="148" spans="2:19">
      <c r="B148" s="6">
        <v>1972</v>
      </c>
      <c r="C148" s="36">
        <v>2442.13</v>
      </c>
      <c r="D148" s="36">
        <v>2442.13</v>
      </c>
      <c r="E148" s="36">
        <v>2442.13</v>
      </c>
      <c r="F148" s="36">
        <v>2442.13</v>
      </c>
      <c r="G148" s="36">
        <v>2442.13</v>
      </c>
      <c r="H148" s="36">
        <v>2442.13</v>
      </c>
      <c r="I148" s="36">
        <v>2442.13</v>
      </c>
      <c r="J148" s="36">
        <v>2442.13</v>
      </c>
      <c r="K148" s="36">
        <v>2442.13</v>
      </c>
      <c r="L148" s="36">
        <v>2442.13</v>
      </c>
      <c r="M148" s="36">
        <v>2442.13</v>
      </c>
      <c r="N148" s="36">
        <v>2442.13</v>
      </c>
      <c r="O148" s="36">
        <v>2442.13</v>
      </c>
      <c r="P148" s="36">
        <v>2442.13</v>
      </c>
      <c r="Q148" s="36">
        <v>2442.13</v>
      </c>
      <c r="R148" s="36">
        <v>2442.13</v>
      </c>
      <c r="S148" s="36">
        <v>2442.13</v>
      </c>
    </row>
    <row r="149" spans="2:19">
      <c r="B149" s="6">
        <v>1971</v>
      </c>
      <c r="C149" s="36">
        <v>7282.33</v>
      </c>
      <c r="D149" s="36">
        <v>7282.33</v>
      </c>
      <c r="E149" s="36">
        <v>7282.33</v>
      </c>
      <c r="F149" s="36">
        <v>7282.33</v>
      </c>
      <c r="G149" s="36">
        <v>7282.33</v>
      </c>
      <c r="H149" s="36">
        <v>7282.33</v>
      </c>
      <c r="I149" s="36">
        <v>7282.33</v>
      </c>
      <c r="J149" s="36">
        <v>7282.33</v>
      </c>
      <c r="K149" s="36">
        <v>7282.33</v>
      </c>
      <c r="L149" s="36">
        <v>7282.33</v>
      </c>
      <c r="M149" s="36">
        <v>7282.33</v>
      </c>
      <c r="N149" s="36">
        <v>7282.33</v>
      </c>
      <c r="O149" s="36">
        <v>7282.33</v>
      </c>
      <c r="P149" s="36">
        <v>7282.33</v>
      </c>
      <c r="Q149" s="36">
        <v>7282.33</v>
      </c>
      <c r="R149" s="36">
        <v>7282.33</v>
      </c>
      <c r="S149" s="36">
        <v>7282.33</v>
      </c>
    </row>
    <row r="150" spans="2:19">
      <c r="B150" s="6">
        <v>1970</v>
      </c>
      <c r="C150" s="36">
        <v>0</v>
      </c>
      <c r="D150" s="36">
        <v>0</v>
      </c>
      <c r="E150" s="36">
        <v>0</v>
      </c>
      <c r="F150" s="36">
        <v>0</v>
      </c>
      <c r="G150" s="36">
        <v>0</v>
      </c>
      <c r="H150" s="36">
        <v>0</v>
      </c>
      <c r="I150" s="36">
        <v>0</v>
      </c>
      <c r="J150" s="36">
        <v>0</v>
      </c>
      <c r="K150" s="36">
        <v>0</v>
      </c>
      <c r="L150" s="36">
        <v>0</v>
      </c>
      <c r="M150" s="36">
        <v>0</v>
      </c>
      <c r="N150" s="36">
        <v>0</v>
      </c>
      <c r="O150" s="36">
        <v>0</v>
      </c>
      <c r="P150" s="36">
        <v>0</v>
      </c>
      <c r="Q150" s="36">
        <v>0</v>
      </c>
      <c r="R150" s="36">
        <v>0</v>
      </c>
      <c r="S150" s="36"/>
    </row>
    <row r="151" spans="2:19">
      <c r="B151" s="6">
        <v>1969</v>
      </c>
      <c r="C151" s="36">
        <v>0</v>
      </c>
      <c r="D151" s="36">
        <v>0</v>
      </c>
      <c r="E151" s="36">
        <v>0</v>
      </c>
      <c r="F151" s="36">
        <v>0</v>
      </c>
      <c r="G151" s="36">
        <v>0</v>
      </c>
      <c r="H151" s="36">
        <v>0</v>
      </c>
      <c r="I151" s="36">
        <v>0</v>
      </c>
      <c r="J151" s="36">
        <v>0</v>
      </c>
      <c r="K151" s="36">
        <v>0</v>
      </c>
      <c r="L151" s="36">
        <v>0</v>
      </c>
      <c r="M151" s="36">
        <v>0</v>
      </c>
      <c r="N151" s="36">
        <v>0</v>
      </c>
      <c r="O151" s="36">
        <v>0</v>
      </c>
      <c r="P151" s="36">
        <v>0</v>
      </c>
      <c r="Q151" s="36">
        <v>0</v>
      </c>
      <c r="R151" s="36">
        <v>0</v>
      </c>
      <c r="S151" s="36"/>
    </row>
    <row r="152" spans="2:19">
      <c r="B152" s="6">
        <v>1968</v>
      </c>
      <c r="C152" s="36">
        <v>0</v>
      </c>
      <c r="D152" s="36">
        <v>0</v>
      </c>
      <c r="E152" s="36">
        <v>0</v>
      </c>
      <c r="F152" s="36">
        <v>0</v>
      </c>
      <c r="G152" s="36">
        <v>0</v>
      </c>
      <c r="H152" s="36">
        <v>0</v>
      </c>
      <c r="I152" s="36">
        <v>0</v>
      </c>
      <c r="J152" s="36">
        <v>0</v>
      </c>
      <c r="K152" s="36">
        <v>0</v>
      </c>
      <c r="L152" s="36">
        <v>0</v>
      </c>
      <c r="M152" s="36">
        <v>0</v>
      </c>
      <c r="N152" s="36">
        <v>0</v>
      </c>
      <c r="O152" s="36">
        <v>0</v>
      </c>
      <c r="P152" s="36">
        <v>0</v>
      </c>
      <c r="Q152" s="36">
        <v>0</v>
      </c>
      <c r="R152" s="36">
        <v>0</v>
      </c>
      <c r="S152" s="36"/>
    </row>
    <row r="153" spans="2:19">
      <c r="B153" s="6">
        <v>1967</v>
      </c>
      <c r="C153" s="36">
        <v>2734.9</v>
      </c>
      <c r="D153" s="36">
        <v>2734.9</v>
      </c>
      <c r="E153" s="36">
        <v>2734.9</v>
      </c>
      <c r="F153" s="36">
        <v>2734.9</v>
      </c>
      <c r="G153" s="36">
        <v>2734.9</v>
      </c>
      <c r="H153" s="36">
        <v>2734.9</v>
      </c>
      <c r="I153" s="36">
        <v>2734.9</v>
      </c>
      <c r="J153" s="36">
        <v>0</v>
      </c>
      <c r="K153" s="36">
        <v>0</v>
      </c>
      <c r="L153" s="36">
        <v>0</v>
      </c>
      <c r="M153" s="36">
        <v>0</v>
      </c>
      <c r="N153" s="36">
        <v>0</v>
      </c>
      <c r="O153" s="36">
        <v>0</v>
      </c>
      <c r="P153" s="36">
        <v>0</v>
      </c>
      <c r="Q153" s="36">
        <v>0</v>
      </c>
      <c r="R153" s="36">
        <v>0</v>
      </c>
      <c r="S153" s="36"/>
    </row>
    <row r="154" spans="2:19">
      <c r="B154" s="6">
        <v>1966</v>
      </c>
      <c r="C154" s="36">
        <v>7263.41</v>
      </c>
      <c r="D154" s="36">
        <v>7263.41</v>
      </c>
      <c r="E154" s="36">
        <v>7263.41</v>
      </c>
      <c r="F154" s="36">
        <v>7263.41</v>
      </c>
      <c r="G154" s="36">
        <v>7263.41</v>
      </c>
      <c r="H154" s="36">
        <v>7263.41</v>
      </c>
      <c r="I154" s="36">
        <v>7263.41</v>
      </c>
      <c r="J154" s="36">
        <v>7263.41</v>
      </c>
      <c r="K154" s="36">
        <v>7263.41</v>
      </c>
      <c r="L154" s="36">
        <v>7263.41</v>
      </c>
      <c r="M154" s="36">
        <v>7263.41</v>
      </c>
      <c r="N154" s="36">
        <v>7263.41</v>
      </c>
      <c r="O154" s="36">
        <v>7263.41</v>
      </c>
      <c r="P154" s="36">
        <v>7263.41</v>
      </c>
      <c r="Q154" s="36">
        <v>7263.41</v>
      </c>
      <c r="R154" s="36">
        <v>7263.41</v>
      </c>
      <c r="S154" s="36">
        <v>7263.41</v>
      </c>
    </row>
    <row r="155" spans="2:19">
      <c r="B155" s="6">
        <v>1965</v>
      </c>
      <c r="C155" s="36">
        <v>10037.68</v>
      </c>
      <c r="D155" s="36">
        <v>10037.68</v>
      </c>
      <c r="E155" s="36">
        <v>10037.68</v>
      </c>
      <c r="F155" s="36">
        <v>10037.68</v>
      </c>
      <c r="G155" s="36">
        <v>10037.68</v>
      </c>
      <c r="H155" s="36">
        <v>10037.68</v>
      </c>
      <c r="I155" s="36">
        <v>10037.68</v>
      </c>
      <c r="J155" s="36">
        <v>10037.68</v>
      </c>
      <c r="K155" s="36">
        <v>10037.68</v>
      </c>
      <c r="L155" s="36">
        <v>10037.68</v>
      </c>
      <c r="M155" s="36">
        <v>10037.68</v>
      </c>
      <c r="N155" s="36">
        <v>10037.68</v>
      </c>
      <c r="O155" s="36">
        <v>10037.68</v>
      </c>
      <c r="P155" s="36">
        <v>10037.68</v>
      </c>
      <c r="Q155" s="36">
        <v>10037.68</v>
      </c>
      <c r="R155" s="36">
        <v>10037.68</v>
      </c>
      <c r="S155" s="36">
        <v>137.68</v>
      </c>
    </row>
    <row r="156" spans="2:19">
      <c r="B156" s="6">
        <v>1964</v>
      </c>
      <c r="C156" s="36">
        <v>0</v>
      </c>
      <c r="D156" s="36">
        <v>0</v>
      </c>
      <c r="E156" s="36">
        <v>0</v>
      </c>
      <c r="F156" s="36">
        <v>0</v>
      </c>
      <c r="G156" s="36">
        <v>0</v>
      </c>
      <c r="H156" s="36">
        <v>0</v>
      </c>
      <c r="I156" s="36">
        <v>0</v>
      </c>
      <c r="J156" s="36">
        <v>0</v>
      </c>
      <c r="K156" s="36">
        <v>0</v>
      </c>
      <c r="L156" s="36">
        <v>0</v>
      </c>
      <c r="M156" s="36">
        <v>0</v>
      </c>
      <c r="N156" s="36">
        <v>0</v>
      </c>
      <c r="O156" s="36">
        <v>0</v>
      </c>
      <c r="P156" s="36">
        <v>0</v>
      </c>
      <c r="Q156" s="36">
        <v>0</v>
      </c>
      <c r="R156" s="36">
        <v>0</v>
      </c>
      <c r="S156" s="36"/>
    </row>
    <row r="157" spans="2:19">
      <c r="B157" s="6">
        <v>1963</v>
      </c>
      <c r="C157" s="36">
        <v>0</v>
      </c>
      <c r="D157" s="36">
        <v>0</v>
      </c>
      <c r="E157" s="36">
        <v>0</v>
      </c>
      <c r="F157" s="36">
        <v>0</v>
      </c>
      <c r="G157" s="36">
        <v>0</v>
      </c>
      <c r="H157" s="36">
        <v>0</v>
      </c>
      <c r="I157" s="36">
        <v>0</v>
      </c>
      <c r="J157" s="36">
        <v>0</v>
      </c>
      <c r="K157" s="36">
        <v>0</v>
      </c>
      <c r="L157" s="36">
        <v>0</v>
      </c>
      <c r="M157" s="36">
        <v>0</v>
      </c>
      <c r="N157" s="36">
        <v>0</v>
      </c>
      <c r="O157" s="36">
        <v>0</v>
      </c>
      <c r="P157" s="36">
        <v>0</v>
      </c>
      <c r="Q157" s="36">
        <v>0</v>
      </c>
      <c r="R157" s="36">
        <v>0</v>
      </c>
      <c r="S157" s="36"/>
    </row>
    <row r="158" spans="2:19">
      <c r="B158" s="6">
        <v>1962</v>
      </c>
      <c r="C158" s="36">
        <v>485.73</v>
      </c>
      <c r="D158" s="36">
        <v>485.73</v>
      </c>
      <c r="E158" s="36">
        <v>485.73</v>
      </c>
      <c r="F158" s="36">
        <v>485.73</v>
      </c>
      <c r="G158" s="36">
        <v>485.73</v>
      </c>
      <c r="H158" s="36">
        <v>485.73</v>
      </c>
      <c r="I158" s="36">
        <v>485.73</v>
      </c>
      <c r="J158" s="36">
        <v>485.73</v>
      </c>
      <c r="K158" s="36">
        <v>485.73</v>
      </c>
      <c r="L158" s="36">
        <v>485.73</v>
      </c>
      <c r="M158" s="36">
        <v>485.73</v>
      </c>
      <c r="N158" s="36">
        <v>485.73</v>
      </c>
      <c r="O158" s="36">
        <v>485.73</v>
      </c>
      <c r="P158" s="36">
        <v>485.73</v>
      </c>
      <c r="Q158" s="36">
        <v>485.73</v>
      </c>
      <c r="R158" s="36">
        <v>485.73</v>
      </c>
      <c r="S158" s="36">
        <v>485.73</v>
      </c>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3" t="s">
        <v>9</v>
      </c>
      <c r="B191" s="7" t="s">
        <v>10</v>
      </c>
      <c r="C191" s="8">
        <f>SUM(C114:C190)</f>
        <v>392619.22400000005</v>
      </c>
      <c r="D191" s="8">
        <f>SUM(D113:D190)</f>
        <v>345638.424</v>
      </c>
      <c r="E191" s="8">
        <f>SUM(E112:E190)</f>
        <v>345638.424</v>
      </c>
      <c r="F191" s="8">
        <f>SUM(F111:F190)</f>
        <v>361937.72000000003</v>
      </c>
      <c r="G191" s="8">
        <f>SUM(G110:G190)</f>
        <v>366563.92200000002</v>
      </c>
      <c r="H191" s="8">
        <f>SUM(H104:H190)</f>
        <v>366563.92200000002</v>
      </c>
      <c r="I191" s="8">
        <f>SUM(I104:I190)</f>
        <v>366563.92200000002</v>
      </c>
      <c r="J191" s="8">
        <f t="shared" ref="J191:L191" si="1">SUM(J104:J190)</f>
        <v>390938.45</v>
      </c>
      <c r="K191" s="8">
        <f>SUM(K104:K190)</f>
        <v>422023.17</v>
      </c>
      <c r="L191" s="8">
        <f t="shared" si="1"/>
        <v>456477.3</v>
      </c>
      <c r="M191" s="8">
        <f>SUM(M104:M190)</f>
        <v>621943.52399999998</v>
      </c>
      <c r="N191" s="11">
        <v>664626.49600000004</v>
      </c>
      <c r="O191" s="11">
        <v>624566.272</v>
      </c>
      <c r="P191" s="11">
        <v>956764.78</v>
      </c>
      <c r="Q191" s="11">
        <v>958952.32723067841</v>
      </c>
      <c r="R191" s="11">
        <v>861858.95018215734</v>
      </c>
      <c r="S191" s="11">
        <v>12551.72895742</v>
      </c>
    </row>
    <row r="192" spans="1:19">
      <c r="A192" s="74"/>
      <c r="B192" s="7"/>
      <c r="C192" s="8"/>
      <c r="D192" s="8"/>
      <c r="E192" s="8"/>
      <c r="F192" s="8"/>
      <c r="G192" s="8"/>
      <c r="H192" s="8"/>
      <c r="I192" s="8"/>
      <c r="J192" s="8"/>
      <c r="K192" s="8"/>
      <c r="L192" s="8"/>
      <c r="M192" s="8"/>
    </row>
    <row r="193" spans="1:19">
      <c r="A193" s="75" t="s">
        <v>11</v>
      </c>
      <c r="B193" s="6">
        <v>2022</v>
      </c>
      <c r="C193" s="35"/>
      <c r="D193" s="35"/>
      <c r="E193" s="35"/>
      <c r="F193" s="35"/>
      <c r="G193" s="35"/>
      <c r="H193" s="35"/>
      <c r="I193" s="35"/>
      <c r="J193" s="35"/>
      <c r="K193" s="35"/>
      <c r="L193" s="35"/>
      <c r="M193" s="35"/>
      <c r="N193" s="35"/>
      <c r="O193" s="35"/>
      <c r="P193" s="35"/>
      <c r="Q193" s="35"/>
      <c r="R193" s="72"/>
      <c r="S193" s="36">
        <v>8532.2295638287796</v>
      </c>
    </row>
    <row r="194" spans="1:19">
      <c r="A194" s="37"/>
      <c r="B194" s="6">
        <v>2021</v>
      </c>
      <c r="C194" s="35"/>
      <c r="D194" s="35"/>
      <c r="E194" s="35"/>
      <c r="F194" s="35"/>
      <c r="G194" s="35"/>
      <c r="H194" s="35"/>
      <c r="I194" s="35"/>
      <c r="J194" s="35"/>
      <c r="K194" s="35"/>
      <c r="L194" s="35"/>
      <c r="M194" s="35"/>
      <c r="N194" s="35"/>
      <c r="O194" s="35"/>
      <c r="P194" s="35"/>
      <c r="Q194" s="35"/>
      <c r="R194" s="36">
        <v>0</v>
      </c>
      <c r="S194" s="36"/>
    </row>
    <row r="195" spans="1:19">
      <c r="B195" s="6">
        <v>2020</v>
      </c>
      <c r="C195" s="35"/>
      <c r="D195" s="35"/>
      <c r="E195" s="35"/>
      <c r="F195" s="35"/>
      <c r="G195" s="35"/>
      <c r="H195" s="35"/>
      <c r="I195" s="35"/>
      <c r="J195" s="35"/>
      <c r="K195" s="35"/>
      <c r="L195" s="35"/>
      <c r="M195" s="35"/>
      <c r="N195" s="35"/>
      <c r="O195" s="35"/>
      <c r="P195" s="35"/>
      <c r="Q195" s="36">
        <v>157071.05819833837</v>
      </c>
      <c r="R195" s="36">
        <v>157071.05819833837</v>
      </c>
      <c r="S195" s="36">
        <v>15771.58198338</v>
      </c>
    </row>
    <row r="196" spans="1:19">
      <c r="A196" s="39"/>
      <c r="B196" s="6">
        <v>2019</v>
      </c>
      <c r="C196" s="35"/>
      <c r="D196" s="35"/>
      <c r="E196" s="35"/>
      <c r="F196" s="35"/>
      <c r="G196" s="35"/>
      <c r="H196" s="35"/>
      <c r="I196" s="35"/>
      <c r="J196" s="35"/>
      <c r="K196" s="35"/>
      <c r="L196" s="35"/>
      <c r="M196" s="35"/>
      <c r="N196" s="35"/>
      <c r="O196" s="35"/>
      <c r="P196" s="36">
        <v>0</v>
      </c>
      <c r="Q196" s="36">
        <v>0</v>
      </c>
      <c r="R196" s="36">
        <v>0</v>
      </c>
      <c r="S196" s="36"/>
    </row>
    <row r="197" spans="1:19">
      <c r="A197" s="39"/>
      <c r="B197" s="6">
        <v>2018</v>
      </c>
      <c r="C197" s="35"/>
      <c r="D197" s="35"/>
      <c r="E197" s="35"/>
      <c r="F197" s="35"/>
      <c r="G197" s="35"/>
      <c r="H197" s="35"/>
      <c r="I197" s="35"/>
      <c r="J197" s="35"/>
      <c r="K197" s="35"/>
      <c r="L197" s="35"/>
      <c r="M197" s="35"/>
      <c r="N197" s="35"/>
      <c r="O197" s="36">
        <v>44218.394</v>
      </c>
      <c r="P197" s="36">
        <v>44218.394</v>
      </c>
      <c r="Q197" s="36">
        <v>44218.394</v>
      </c>
      <c r="R197" s="36">
        <v>44218.394</v>
      </c>
      <c r="S197" s="36">
        <v>44218.394</v>
      </c>
    </row>
    <row r="198" spans="1:19">
      <c r="A198" s="39"/>
      <c r="B198" s="6">
        <v>2017</v>
      </c>
      <c r="C198" s="35"/>
      <c r="D198" s="35"/>
      <c r="E198" s="35"/>
      <c r="F198" s="35"/>
      <c r="G198" s="35"/>
      <c r="H198" s="35"/>
      <c r="I198" s="35"/>
      <c r="J198" s="35"/>
      <c r="K198" s="35"/>
      <c r="L198" s="35"/>
      <c r="M198" s="35"/>
      <c r="N198" s="36">
        <v>319975.45399999997</v>
      </c>
      <c r="O198" s="36">
        <v>92276.577999999994</v>
      </c>
      <c r="P198" s="36">
        <v>92276.577999999994</v>
      </c>
      <c r="Q198" s="36">
        <v>92276.577999999994</v>
      </c>
      <c r="R198" s="36">
        <v>92276.577999999994</v>
      </c>
      <c r="S198" s="36">
        <v>92276.577999999994</v>
      </c>
    </row>
    <row r="199" spans="1:19">
      <c r="B199" s="6">
        <v>2016</v>
      </c>
      <c r="C199" s="35"/>
      <c r="D199" s="35"/>
      <c r="E199" s="35"/>
      <c r="F199" s="35"/>
      <c r="G199" s="35"/>
      <c r="H199" s="35"/>
      <c r="I199" s="35"/>
      <c r="J199" s="35"/>
      <c r="K199" s="35"/>
      <c r="L199" s="35"/>
      <c r="M199" s="36">
        <v>9260.9840000000004</v>
      </c>
      <c r="N199" s="36">
        <v>9260.9840000000004</v>
      </c>
      <c r="O199" s="36">
        <v>9260.9840000000004</v>
      </c>
      <c r="P199" s="36">
        <v>9260.9840000000004</v>
      </c>
      <c r="Q199" s="36">
        <v>9260.9840000000004</v>
      </c>
      <c r="R199" s="36">
        <v>6019.6396000000004</v>
      </c>
      <c r="S199" s="36">
        <v>5556.5940000000001</v>
      </c>
    </row>
    <row r="200" spans="1:19">
      <c r="B200" s="6">
        <v>2015</v>
      </c>
      <c r="C200" s="35"/>
      <c r="D200" s="35"/>
      <c r="E200" s="35"/>
      <c r="F200" s="35"/>
      <c r="G200" s="35"/>
      <c r="H200" s="35"/>
      <c r="I200" s="35"/>
      <c r="J200" s="35"/>
      <c r="K200" s="35"/>
      <c r="L200" s="36">
        <v>4747.0240000000003</v>
      </c>
      <c r="M200" s="36">
        <v>4747.0240000000003</v>
      </c>
      <c r="N200" s="36">
        <v>4747.0240000000003</v>
      </c>
      <c r="O200" s="36">
        <v>4747.0240000000003</v>
      </c>
      <c r="P200" s="36">
        <v>4747.0240000000003</v>
      </c>
      <c r="Q200" s="36">
        <v>4747.0240000000003</v>
      </c>
      <c r="R200" s="36">
        <v>3085.5656000000004</v>
      </c>
      <c r="S200" s="36">
        <v>2848.2144000000003</v>
      </c>
    </row>
    <row r="201" spans="1:19">
      <c r="B201" s="6">
        <v>2014</v>
      </c>
      <c r="C201" s="35"/>
      <c r="D201" s="35"/>
      <c r="E201" s="35"/>
      <c r="F201" s="35"/>
      <c r="G201" s="35"/>
      <c r="H201" s="35"/>
      <c r="I201" s="35"/>
      <c r="J201" s="35"/>
      <c r="K201" s="36">
        <v>10726.992</v>
      </c>
      <c r="L201" s="36">
        <v>10726.992</v>
      </c>
      <c r="M201" s="36">
        <v>10726.992</v>
      </c>
      <c r="N201" s="36">
        <v>10726.992</v>
      </c>
      <c r="O201" s="36">
        <v>10726.992</v>
      </c>
      <c r="P201" s="36">
        <v>10726.992</v>
      </c>
      <c r="Q201" s="36">
        <v>10726.992</v>
      </c>
      <c r="R201" s="36">
        <v>6972.5448000000006</v>
      </c>
      <c r="S201" s="36">
        <v>6436.1951999999992</v>
      </c>
    </row>
    <row r="202" spans="1:19">
      <c r="B202" s="6">
        <v>2013</v>
      </c>
      <c r="C202" s="35"/>
      <c r="D202" s="35"/>
      <c r="E202" s="35"/>
      <c r="F202" s="35"/>
      <c r="G202" s="35"/>
      <c r="H202" s="35"/>
      <c r="I202" s="35"/>
      <c r="J202" s="36"/>
      <c r="K202" s="36">
        <v>0</v>
      </c>
      <c r="L202" s="36">
        <v>0</v>
      </c>
      <c r="M202" s="36">
        <v>0</v>
      </c>
      <c r="N202" s="36">
        <v>0</v>
      </c>
      <c r="O202" s="36">
        <v>0</v>
      </c>
      <c r="P202" s="36">
        <v>0</v>
      </c>
      <c r="Q202" s="36">
        <v>0</v>
      </c>
      <c r="R202" s="36">
        <v>0</v>
      </c>
      <c r="S202" s="36"/>
    </row>
    <row r="203" spans="1:19">
      <c r="B203" s="6">
        <v>2012</v>
      </c>
      <c r="C203" s="35"/>
      <c r="D203" s="35"/>
      <c r="E203" s="35"/>
      <c r="F203" s="35"/>
      <c r="G203" s="35"/>
      <c r="H203" s="35"/>
      <c r="I203" s="36"/>
      <c r="J203" s="36"/>
      <c r="K203" s="36">
        <v>0</v>
      </c>
      <c r="L203" s="36">
        <v>0</v>
      </c>
      <c r="M203" s="36">
        <v>0</v>
      </c>
      <c r="N203" s="36">
        <v>0</v>
      </c>
      <c r="O203" s="36">
        <v>0</v>
      </c>
      <c r="P203" s="36">
        <v>0</v>
      </c>
      <c r="Q203" s="36">
        <v>0</v>
      </c>
      <c r="R203" s="36">
        <v>0</v>
      </c>
      <c r="S203" s="36"/>
    </row>
    <row r="204" spans="1:19">
      <c r="B204" s="6">
        <v>2011</v>
      </c>
      <c r="C204" s="35"/>
      <c r="D204" s="35"/>
      <c r="E204" s="35"/>
      <c r="F204" s="35"/>
      <c r="G204" s="35"/>
      <c r="H204" s="36"/>
      <c r="I204" s="36"/>
      <c r="J204" s="36"/>
      <c r="K204" s="36">
        <v>0</v>
      </c>
      <c r="L204" s="36">
        <v>0</v>
      </c>
      <c r="M204" s="36">
        <v>0</v>
      </c>
      <c r="N204" s="36">
        <v>0</v>
      </c>
      <c r="O204" s="36">
        <v>0</v>
      </c>
      <c r="P204" s="36">
        <v>0</v>
      </c>
      <c r="Q204" s="36">
        <v>0</v>
      </c>
      <c r="R204" s="36">
        <v>0</v>
      </c>
      <c r="S204" s="36"/>
    </row>
    <row r="205" spans="1:19">
      <c r="B205" s="6">
        <v>2010</v>
      </c>
      <c r="C205" s="35"/>
      <c r="D205" s="35"/>
      <c r="E205" s="35"/>
      <c r="F205" s="35"/>
      <c r="G205" s="36">
        <v>58472</v>
      </c>
      <c r="H205" s="36">
        <v>58472</v>
      </c>
      <c r="I205" s="36">
        <v>58472</v>
      </c>
      <c r="J205" s="36">
        <v>58472</v>
      </c>
      <c r="K205" s="36">
        <v>58472</v>
      </c>
      <c r="L205" s="36">
        <v>58472</v>
      </c>
      <c r="M205" s="36">
        <v>58472</v>
      </c>
      <c r="N205" s="36">
        <v>58472</v>
      </c>
      <c r="O205" s="36">
        <v>43040</v>
      </c>
      <c r="P205" s="36">
        <v>43040</v>
      </c>
      <c r="Q205" s="36">
        <v>43040</v>
      </c>
      <c r="R205" s="36">
        <v>43040</v>
      </c>
      <c r="S205" s="36">
        <v>434</v>
      </c>
    </row>
    <row r="206" spans="1:19">
      <c r="B206" s="6">
        <v>2009</v>
      </c>
      <c r="C206" s="35"/>
      <c r="D206" s="35"/>
      <c r="E206" s="35"/>
      <c r="F206" s="36"/>
      <c r="G206" s="36"/>
      <c r="H206" s="36"/>
      <c r="I206" s="36"/>
      <c r="J206" s="36"/>
      <c r="K206" s="36">
        <v>0</v>
      </c>
      <c r="L206" s="36">
        <v>0</v>
      </c>
      <c r="M206" s="36">
        <v>0</v>
      </c>
      <c r="N206" s="36">
        <v>0</v>
      </c>
      <c r="O206" s="36">
        <v>0</v>
      </c>
      <c r="P206" s="36">
        <v>0</v>
      </c>
      <c r="Q206" s="36">
        <v>0</v>
      </c>
      <c r="R206" s="36">
        <v>0</v>
      </c>
      <c r="S206" s="36"/>
    </row>
    <row r="207" spans="1:19">
      <c r="B207" s="6">
        <v>2008</v>
      </c>
      <c r="C207" s="35"/>
      <c r="D207" s="35"/>
      <c r="E207" s="36"/>
      <c r="F207" s="36"/>
      <c r="G207" s="36"/>
      <c r="H207" s="36"/>
      <c r="I207" s="36"/>
      <c r="J207" s="36"/>
      <c r="K207" s="36">
        <v>0</v>
      </c>
      <c r="L207" s="36">
        <v>0</v>
      </c>
      <c r="M207" s="36">
        <v>0</v>
      </c>
      <c r="N207" s="36">
        <v>0</v>
      </c>
      <c r="O207" s="36">
        <v>0</v>
      </c>
      <c r="P207" s="36">
        <v>0</v>
      </c>
      <c r="Q207" s="36">
        <v>0</v>
      </c>
      <c r="R207" s="36">
        <v>0</v>
      </c>
      <c r="S207" s="36"/>
    </row>
    <row r="208" spans="1:19">
      <c r="B208" s="6">
        <v>2007</v>
      </c>
      <c r="C208" s="35"/>
      <c r="D208" s="36">
        <v>0</v>
      </c>
      <c r="E208" s="36">
        <v>43799.200000000004</v>
      </c>
      <c r="F208" s="36">
        <v>43799.200000000004</v>
      </c>
      <c r="G208" s="36">
        <v>43799.200000000004</v>
      </c>
      <c r="H208" s="36">
        <v>43799.200000000004</v>
      </c>
      <c r="I208" s="36">
        <v>43799.200000000004</v>
      </c>
      <c r="J208" s="36">
        <v>43799.200000000004</v>
      </c>
      <c r="K208" s="36">
        <v>43799.200000000004</v>
      </c>
      <c r="L208" s="36">
        <v>43799.200000000004</v>
      </c>
      <c r="M208" s="36">
        <v>43799.200000000004</v>
      </c>
      <c r="N208" s="36">
        <v>43799.200000000004</v>
      </c>
      <c r="O208" s="36">
        <v>43799.200000000004</v>
      </c>
      <c r="P208" s="36">
        <v>43799.200000000004</v>
      </c>
      <c r="Q208" s="36">
        <v>43799.200000000004</v>
      </c>
      <c r="R208" s="36">
        <v>28469.48</v>
      </c>
      <c r="S208" s="36">
        <v>26279.52</v>
      </c>
    </row>
    <row r="209" spans="2:19">
      <c r="B209" s="6">
        <v>2006</v>
      </c>
      <c r="C209" s="36">
        <v>0</v>
      </c>
      <c r="D209" s="36">
        <v>0</v>
      </c>
      <c r="E209" s="36">
        <v>18303.54</v>
      </c>
      <c r="F209" s="36">
        <v>18303.54</v>
      </c>
      <c r="G209" s="36">
        <v>18303.54</v>
      </c>
      <c r="H209" s="36">
        <v>18303.54</v>
      </c>
      <c r="I209" s="36">
        <v>18303.54</v>
      </c>
      <c r="J209" s="36">
        <v>18303.54</v>
      </c>
      <c r="K209" s="36">
        <v>18303.54</v>
      </c>
      <c r="L209" s="36">
        <v>18303.54</v>
      </c>
      <c r="M209" s="36">
        <v>18303.54</v>
      </c>
      <c r="N209" s="36">
        <v>18303.54</v>
      </c>
      <c r="O209" s="36">
        <v>18303.54</v>
      </c>
      <c r="P209" s="36">
        <v>18303.54</v>
      </c>
      <c r="Q209" s="36">
        <v>18303.54</v>
      </c>
      <c r="R209" s="36">
        <v>11897.300999999999</v>
      </c>
      <c r="S209" s="36">
        <v>1982.124</v>
      </c>
    </row>
    <row r="210" spans="2:19">
      <c r="B210" s="6">
        <v>2005</v>
      </c>
      <c r="C210" s="36">
        <v>0</v>
      </c>
      <c r="D210" s="36">
        <v>0</v>
      </c>
      <c r="E210" s="36">
        <v>23304.016000000003</v>
      </c>
      <c r="F210" s="36">
        <v>23304.016000000003</v>
      </c>
      <c r="G210" s="36">
        <v>23304.016000000003</v>
      </c>
      <c r="H210" s="36">
        <v>23304.016000000003</v>
      </c>
      <c r="I210" s="36">
        <v>23304.016000000003</v>
      </c>
      <c r="J210" s="36">
        <v>23304.016000000003</v>
      </c>
      <c r="K210" s="36">
        <v>23304.016000000003</v>
      </c>
      <c r="L210" s="36">
        <v>23304.016000000003</v>
      </c>
      <c r="M210" s="36">
        <v>23304.016000000003</v>
      </c>
      <c r="N210" s="36">
        <v>23304.016000000003</v>
      </c>
      <c r="O210" s="36">
        <v>23304.016000000003</v>
      </c>
      <c r="P210" s="36">
        <v>23304.016000000003</v>
      </c>
      <c r="Q210" s="36">
        <v>23304.016000000003</v>
      </c>
      <c r="R210" s="36">
        <v>15147.610400000001</v>
      </c>
      <c r="S210" s="36">
        <v>13982.495999999999</v>
      </c>
    </row>
    <row r="211" spans="2:19">
      <c r="B211" s="6">
        <v>2004</v>
      </c>
      <c r="C211" s="36">
        <v>854512.64000000001</v>
      </c>
      <c r="D211" s="36">
        <v>256353.79199999999</v>
      </c>
      <c r="E211" s="36">
        <v>256353.79199999999</v>
      </c>
      <c r="F211" s="36">
        <v>256353.79199999999</v>
      </c>
      <c r="G211" s="36">
        <v>341805.05600000004</v>
      </c>
      <c r="H211" s="36">
        <v>341805.05600000004</v>
      </c>
      <c r="I211" s="36">
        <v>341805.05600000004</v>
      </c>
      <c r="J211" s="36">
        <v>341805.05600000004</v>
      </c>
      <c r="K211" s="36">
        <v>341805.05600000004</v>
      </c>
      <c r="L211" s="36">
        <v>341805.05600000004</v>
      </c>
      <c r="M211" s="36">
        <v>341805.05600000004</v>
      </c>
      <c r="N211" s="36">
        <v>341805.05600000004</v>
      </c>
      <c r="O211" s="36">
        <v>340798.40800000005</v>
      </c>
      <c r="P211" s="36">
        <v>340798.40800000005</v>
      </c>
      <c r="Q211" s="36">
        <v>340798.40800000005</v>
      </c>
      <c r="R211" s="36">
        <v>221518.96520000001</v>
      </c>
      <c r="S211" s="36">
        <v>24479.448</v>
      </c>
    </row>
    <row r="212" spans="2:19">
      <c r="B212" s="6">
        <v>2003</v>
      </c>
      <c r="C212" s="36">
        <v>1000</v>
      </c>
      <c r="D212" s="36">
        <v>400</v>
      </c>
      <c r="E212" s="36">
        <v>400</v>
      </c>
      <c r="F212" s="36">
        <v>400</v>
      </c>
      <c r="G212" s="36">
        <v>400</v>
      </c>
      <c r="H212" s="36">
        <v>400</v>
      </c>
      <c r="I212" s="36">
        <v>400</v>
      </c>
      <c r="J212" s="36">
        <v>400</v>
      </c>
      <c r="K212" s="36">
        <v>400</v>
      </c>
      <c r="L212" s="36">
        <v>400</v>
      </c>
      <c r="M212" s="36">
        <v>400</v>
      </c>
      <c r="N212" s="36">
        <v>400</v>
      </c>
      <c r="O212" s="36">
        <v>400</v>
      </c>
      <c r="P212" s="36">
        <v>400</v>
      </c>
      <c r="Q212" s="36">
        <v>400</v>
      </c>
      <c r="R212" s="36">
        <v>260</v>
      </c>
      <c r="S212" s="36">
        <v>24</v>
      </c>
    </row>
    <row r="213" spans="2:19">
      <c r="B213" s="6">
        <v>2002</v>
      </c>
      <c r="C213" s="36">
        <v>0</v>
      </c>
      <c r="D213" s="36">
        <v>0</v>
      </c>
      <c r="E213" s="36">
        <v>0</v>
      </c>
      <c r="F213" s="36">
        <v>0</v>
      </c>
      <c r="G213" s="36">
        <v>0</v>
      </c>
      <c r="H213" s="36">
        <v>0</v>
      </c>
      <c r="I213" s="36">
        <v>0</v>
      </c>
      <c r="J213" s="36">
        <v>0</v>
      </c>
      <c r="K213" s="36">
        <v>0</v>
      </c>
      <c r="L213" s="36">
        <v>0</v>
      </c>
      <c r="M213" s="36">
        <v>0</v>
      </c>
      <c r="N213" s="36">
        <v>0</v>
      </c>
      <c r="O213" s="36">
        <v>0</v>
      </c>
      <c r="P213" s="36">
        <v>0</v>
      </c>
      <c r="Q213" s="36">
        <v>0</v>
      </c>
      <c r="R213" s="36">
        <v>0</v>
      </c>
      <c r="S213" s="36"/>
    </row>
    <row r="214" spans="2:19">
      <c r="B214" s="6">
        <v>2001</v>
      </c>
      <c r="C214" s="36">
        <v>0</v>
      </c>
      <c r="D214" s="36">
        <v>0</v>
      </c>
      <c r="E214" s="36">
        <v>0</v>
      </c>
      <c r="F214" s="36">
        <v>0</v>
      </c>
      <c r="G214" s="36">
        <v>0</v>
      </c>
      <c r="H214" s="36">
        <v>0</v>
      </c>
      <c r="I214" s="36">
        <v>0</v>
      </c>
      <c r="J214" s="36">
        <v>0</v>
      </c>
      <c r="K214" s="36">
        <v>0</v>
      </c>
      <c r="L214" s="36">
        <v>0</v>
      </c>
      <c r="M214" s="36">
        <v>0</v>
      </c>
      <c r="N214" s="36">
        <v>0</v>
      </c>
      <c r="O214" s="36">
        <v>0</v>
      </c>
      <c r="P214" s="36">
        <v>0</v>
      </c>
      <c r="Q214" s="36">
        <v>0</v>
      </c>
      <c r="R214" s="36">
        <v>0</v>
      </c>
      <c r="S214" s="36"/>
    </row>
    <row r="215" spans="2:19">
      <c r="B215" s="6">
        <v>2000</v>
      </c>
      <c r="C215" s="36">
        <v>0</v>
      </c>
      <c r="D215" s="36">
        <v>0</v>
      </c>
      <c r="E215" s="36">
        <v>0</v>
      </c>
      <c r="F215" s="36">
        <v>0</v>
      </c>
      <c r="G215" s="36">
        <v>0</v>
      </c>
      <c r="H215" s="36">
        <v>0</v>
      </c>
      <c r="I215" s="36">
        <v>0</v>
      </c>
      <c r="J215" s="36">
        <v>0</v>
      </c>
      <c r="K215" s="36">
        <v>0</v>
      </c>
      <c r="L215" s="36">
        <v>0</v>
      </c>
      <c r="M215" s="36">
        <v>0</v>
      </c>
      <c r="N215" s="36">
        <v>0</v>
      </c>
      <c r="O215" s="36">
        <v>0</v>
      </c>
      <c r="P215" s="36">
        <v>0</v>
      </c>
      <c r="Q215" s="36">
        <v>0</v>
      </c>
      <c r="R215" s="36">
        <v>0</v>
      </c>
      <c r="S215" s="36"/>
    </row>
    <row r="216" spans="2:19">
      <c r="B216" s="6">
        <v>1999</v>
      </c>
      <c r="C216" s="36">
        <v>0</v>
      </c>
      <c r="D216" s="36">
        <v>0</v>
      </c>
      <c r="E216" s="36">
        <v>0</v>
      </c>
      <c r="F216" s="36">
        <v>0</v>
      </c>
      <c r="G216" s="36">
        <v>0</v>
      </c>
      <c r="H216" s="36">
        <v>0</v>
      </c>
      <c r="I216" s="36">
        <v>0</v>
      </c>
      <c r="J216" s="36">
        <v>0</v>
      </c>
      <c r="K216" s="36">
        <v>0</v>
      </c>
      <c r="L216" s="36">
        <v>0</v>
      </c>
      <c r="M216" s="36">
        <v>0</v>
      </c>
      <c r="N216" s="36">
        <v>0</v>
      </c>
      <c r="O216" s="36">
        <v>0</v>
      </c>
      <c r="P216" s="36">
        <v>0</v>
      </c>
      <c r="Q216" s="36">
        <v>0</v>
      </c>
      <c r="R216" s="36">
        <v>0</v>
      </c>
      <c r="S216" s="36"/>
    </row>
    <row r="217" spans="2:19">
      <c r="B217" s="6">
        <v>1998</v>
      </c>
      <c r="C217" s="36">
        <v>0</v>
      </c>
      <c r="D217" s="36">
        <v>0</v>
      </c>
      <c r="E217" s="36">
        <v>0</v>
      </c>
      <c r="F217" s="36">
        <v>0</v>
      </c>
      <c r="G217" s="36">
        <v>0</v>
      </c>
      <c r="H217" s="36">
        <v>0</v>
      </c>
      <c r="I217" s="36">
        <v>0</v>
      </c>
      <c r="J217" s="36">
        <v>0</v>
      </c>
      <c r="K217" s="36">
        <v>0</v>
      </c>
      <c r="L217" s="36">
        <v>0</v>
      </c>
      <c r="M217" s="36">
        <v>0</v>
      </c>
      <c r="N217" s="36">
        <v>0</v>
      </c>
      <c r="O217" s="36">
        <v>0</v>
      </c>
      <c r="P217" s="36">
        <v>0</v>
      </c>
      <c r="Q217" s="36">
        <v>0</v>
      </c>
      <c r="R217" s="36">
        <v>0</v>
      </c>
      <c r="S217" s="36"/>
    </row>
    <row r="218" spans="2:19">
      <c r="B218" s="6">
        <v>1997</v>
      </c>
      <c r="C218" s="36">
        <v>0</v>
      </c>
      <c r="D218" s="36">
        <v>0</v>
      </c>
      <c r="E218" s="36">
        <v>0</v>
      </c>
      <c r="F218" s="36">
        <v>0</v>
      </c>
      <c r="G218" s="36">
        <v>0</v>
      </c>
      <c r="H218" s="36">
        <v>0</v>
      </c>
      <c r="I218" s="36">
        <v>0</v>
      </c>
      <c r="J218" s="36">
        <v>0</v>
      </c>
      <c r="K218" s="36">
        <v>0</v>
      </c>
      <c r="L218" s="36">
        <v>0</v>
      </c>
      <c r="M218" s="36">
        <v>0</v>
      </c>
      <c r="N218" s="36">
        <v>0</v>
      </c>
      <c r="O218" s="36">
        <v>0</v>
      </c>
      <c r="P218" s="36">
        <v>0</v>
      </c>
      <c r="Q218" s="36">
        <v>0</v>
      </c>
      <c r="R218" s="36">
        <v>0</v>
      </c>
      <c r="S218" s="36"/>
    </row>
    <row r="219" spans="2:19">
      <c r="B219" s="6">
        <v>1996</v>
      </c>
      <c r="C219" s="36">
        <v>0</v>
      </c>
      <c r="D219" s="36">
        <v>0</v>
      </c>
      <c r="E219" s="36">
        <v>0</v>
      </c>
      <c r="F219" s="36">
        <v>0</v>
      </c>
      <c r="G219" s="36">
        <v>0</v>
      </c>
      <c r="H219" s="36">
        <v>0</v>
      </c>
      <c r="I219" s="36">
        <v>0</v>
      </c>
      <c r="J219" s="36">
        <v>0</v>
      </c>
      <c r="K219" s="36">
        <v>0</v>
      </c>
      <c r="L219" s="36">
        <v>0</v>
      </c>
      <c r="M219" s="36">
        <v>0</v>
      </c>
      <c r="N219" s="36">
        <v>0</v>
      </c>
      <c r="O219" s="36">
        <v>0</v>
      </c>
      <c r="P219" s="36">
        <v>0</v>
      </c>
      <c r="Q219" s="36">
        <v>0</v>
      </c>
      <c r="R219" s="36">
        <v>0</v>
      </c>
      <c r="S219" s="36"/>
    </row>
    <row r="220" spans="2:19">
      <c r="B220" s="6">
        <v>1995</v>
      </c>
      <c r="C220" s="36">
        <v>3489.92</v>
      </c>
      <c r="D220" s="36">
        <v>3489.92</v>
      </c>
      <c r="E220" s="36">
        <v>3489.92</v>
      </c>
      <c r="F220" s="36">
        <v>3489.92</v>
      </c>
      <c r="G220" s="36">
        <v>3489.92</v>
      </c>
      <c r="H220" s="36">
        <v>3489.92</v>
      </c>
      <c r="I220" s="36">
        <v>3489.92</v>
      </c>
      <c r="J220" s="36">
        <v>3489.92</v>
      </c>
      <c r="K220" s="36">
        <v>3489.92</v>
      </c>
      <c r="L220" s="36">
        <v>3489.92</v>
      </c>
      <c r="M220" s="36">
        <v>3489.92</v>
      </c>
      <c r="N220" s="36">
        <v>3489.92</v>
      </c>
      <c r="O220" s="36">
        <v>3489.92</v>
      </c>
      <c r="P220" s="36">
        <v>3489.92</v>
      </c>
      <c r="Q220" s="36">
        <v>0</v>
      </c>
      <c r="R220" s="36">
        <v>0</v>
      </c>
      <c r="S220" s="36"/>
    </row>
    <row r="221" spans="2:19">
      <c r="B221" s="6">
        <v>1994</v>
      </c>
      <c r="C221" s="36">
        <v>0</v>
      </c>
      <c r="D221" s="36">
        <v>0</v>
      </c>
      <c r="E221" s="36">
        <v>0</v>
      </c>
      <c r="F221" s="36">
        <v>0</v>
      </c>
      <c r="G221" s="36">
        <v>0</v>
      </c>
      <c r="H221" s="36">
        <v>0</v>
      </c>
      <c r="I221" s="36">
        <v>0</v>
      </c>
      <c r="J221" s="36">
        <v>0</v>
      </c>
      <c r="K221" s="36">
        <v>0</v>
      </c>
      <c r="L221" s="36">
        <v>0</v>
      </c>
      <c r="M221" s="36">
        <v>0</v>
      </c>
      <c r="N221" s="36">
        <v>0</v>
      </c>
      <c r="O221" s="36">
        <v>0</v>
      </c>
      <c r="P221" s="36">
        <v>0</v>
      </c>
      <c r="Q221" s="36">
        <v>0</v>
      </c>
      <c r="R221" s="36">
        <v>0</v>
      </c>
      <c r="S221" s="36"/>
    </row>
    <row r="222" spans="2:19">
      <c r="B222" s="6">
        <v>1993</v>
      </c>
      <c r="C222" s="36">
        <v>0</v>
      </c>
      <c r="D222" s="36">
        <v>0</v>
      </c>
      <c r="E222" s="36">
        <v>0</v>
      </c>
      <c r="F222" s="36">
        <v>0</v>
      </c>
      <c r="G222" s="36">
        <v>0</v>
      </c>
      <c r="H222" s="36">
        <v>0</v>
      </c>
      <c r="I222" s="36">
        <v>0</v>
      </c>
      <c r="J222" s="36">
        <v>0</v>
      </c>
      <c r="K222" s="36">
        <v>0</v>
      </c>
      <c r="L222" s="36">
        <v>0</v>
      </c>
      <c r="M222" s="36">
        <v>0</v>
      </c>
      <c r="N222" s="36">
        <v>0</v>
      </c>
      <c r="O222" s="36">
        <v>0</v>
      </c>
      <c r="P222" s="36">
        <v>0</v>
      </c>
      <c r="Q222" s="36">
        <v>0</v>
      </c>
      <c r="R222" s="36">
        <v>0</v>
      </c>
      <c r="S222" s="36"/>
    </row>
    <row r="223" spans="2:19">
      <c r="B223" s="6">
        <v>1992</v>
      </c>
      <c r="C223" s="36">
        <v>0</v>
      </c>
      <c r="D223" s="36">
        <v>0</v>
      </c>
      <c r="E223" s="36">
        <v>0</v>
      </c>
      <c r="F223" s="36">
        <v>0</v>
      </c>
      <c r="G223" s="36">
        <v>0</v>
      </c>
      <c r="H223" s="36">
        <v>0</v>
      </c>
      <c r="I223" s="36">
        <v>0</v>
      </c>
      <c r="J223" s="36">
        <v>0</v>
      </c>
      <c r="K223" s="36">
        <v>0</v>
      </c>
      <c r="L223" s="36">
        <v>0</v>
      </c>
      <c r="M223" s="36">
        <v>0</v>
      </c>
      <c r="N223" s="36">
        <v>0</v>
      </c>
      <c r="O223" s="36">
        <v>0</v>
      </c>
      <c r="P223" s="36">
        <v>0</v>
      </c>
      <c r="Q223" s="36">
        <v>0</v>
      </c>
      <c r="R223" s="36">
        <v>0</v>
      </c>
      <c r="S223" s="36"/>
    </row>
    <row r="224" spans="2:19">
      <c r="B224" s="6">
        <v>1991</v>
      </c>
      <c r="C224" s="36">
        <v>0</v>
      </c>
      <c r="D224" s="36">
        <v>0</v>
      </c>
      <c r="E224" s="36">
        <v>0</v>
      </c>
      <c r="F224" s="36">
        <v>0</v>
      </c>
      <c r="G224" s="36">
        <v>0</v>
      </c>
      <c r="H224" s="36">
        <v>0</v>
      </c>
      <c r="I224" s="36">
        <v>0</v>
      </c>
      <c r="J224" s="36">
        <v>0</v>
      </c>
      <c r="K224" s="36">
        <v>0</v>
      </c>
      <c r="L224" s="36">
        <v>0</v>
      </c>
      <c r="M224" s="36">
        <v>0</v>
      </c>
      <c r="N224" s="36">
        <v>0</v>
      </c>
      <c r="O224" s="36">
        <v>0</v>
      </c>
      <c r="P224" s="36">
        <v>0</v>
      </c>
      <c r="Q224" s="36">
        <v>0</v>
      </c>
      <c r="R224" s="36">
        <v>0</v>
      </c>
      <c r="S224" s="36"/>
    </row>
    <row r="225" spans="2:19">
      <c r="B225" s="6">
        <v>1990</v>
      </c>
      <c r="C225" s="36">
        <v>8141.4</v>
      </c>
      <c r="D225" s="36">
        <v>3256.56</v>
      </c>
      <c r="E225" s="36">
        <v>3256.56</v>
      </c>
      <c r="F225" s="36">
        <v>3256.56</v>
      </c>
      <c r="G225" s="36">
        <v>3256.56</v>
      </c>
      <c r="H225" s="36">
        <v>3256.56</v>
      </c>
      <c r="I225" s="36">
        <v>3256.56</v>
      </c>
      <c r="J225" s="36">
        <v>3256.56</v>
      </c>
      <c r="K225" s="36">
        <v>3256.56</v>
      </c>
      <c r="L225" s="36">
        <v>3256.56</v>
      </c>
      <c r="M225" s="36">
        <v>3256.56</v>
      </c>
      <c r="N225" s="36">
        <v>3256.56</v>
      </c>
      <c r="O225" s="36">
        <v>3256.56</v>
      </c>
      <c r="P225" s="36">
        <v>3256.56</v>
      </c>
      <c r="Q225" s="36">
        <v>3256.56</v>
      </c>
      <c r="R225" s="36">
        <v>2116.7640000000001</v>
      </c>
      <c r="S225" s="36">
        <v>1953.9359999999999</v>
      </c>
    </row>
    <row r="226" spans="2:19">
      <c r="B226" s="6">
        <v>1989</v>
      </c>
      <c r="C226" s="36">
        <v>0</v>
      </c>
      <c r="D226" s="36">
        <v>0</v>
      </c>
      <c r="E226" s="36">
        <v>0</v>
      </c>
      <c r="F226" s="36">
        <v>0</v>
      </c>
      <c r="G226" s="36">
        <v>0</v>
      </c>
      <c r="H226" s="36">
        <v>0</v>
      </c>
      <c r="I226" s="36">
        <v>0</v>
      </c>
      <c r="J226" s="36">
        <v>0</v>
      </c>
      <c r="K226" s="36">
        <v>0</v>
      </c>
      <c r="L226" s="36">
        <v>0</v>
      </c>
      <c r="M226" s="36">
        <v>0</v>
      </c>
      <c r="N226" s="36">
        <v>0</v>
      </c>
      <c r="O226" s="36">
        <v>0</v>
      </c>
      <c r="P226" s="36">
        <v>0</v>
      </c>
      <c r="Q226" s="36"/>
      <c r="R226" s="36"/>
      <c r="S226" s="36"/>
    </row>
    <row r="227" spans="2:19">
      <c r="B227" s="6">
        <v>1988</v>
      </c>
      <c r="C227" s="36">
        <v>0</v>
      </c>
      <c r="D227" s="36">
        <v>0</v>
      </c>
      <c r="E227" s="36">
        <v>0</v>
      </c>
      <c r="F227" s="36">
        <v>0</v>
      </c>
      <c r="G227" s="36">
        <v>0</v>
      </c>
      <c r="H227" s="36">
        <v>0</v>
      </c>
      <c r="I227" s="36">
        <v>0</v>
      </c>
      <c r="J227" s="36">
        <v>0</v>
      </c>
      <c r="K227" s="36">
        <v>0</v>
      </c>
      <c r="L227" s="36">
        <v>0</v>
      </c>
      <c r="M227" s="36">
        <v>0</v>
      </c>
      <c r="N227" s="36">
        <v>0</v>
      </c>
      <c r="O227" s="36">
        <v>0</v>
      </c>
      <c r="P227" s="36">
        <v>0</v>
      </c>
      <c r="Q227" s="36">
        <v>0</v>
      </c>
      <c r="R227" s="36">
        <v>0</v>
      </c>
      <c r="S227" s="36"/>
    </row>
    <row r="228" spans="2:19">
      <c r="B228" s="6">
        <v>1987</v>
      </c>
      <c r="C228" s="36">
        <v>0</v>
      </c>
      <c r="D228" s="36">
        <v>0</v>
      </c>
      <c r="E228" s="36">
        <v>0</v>
      </c>
      <c r="F228" s="36">
        <v>0</v>
      </c>
      <c r="G228" s="36">
        <v>0</v>
      </c>
      <c r="H228" s="36">
        <v>0</v>
      </c>
      <c r="I228" s="36">
        <v>0</v>
      </c>
      <c r="J228" s="36">
        <v>0</v>
      </c>
      <c r="K228" s="36">
        <v>0</v>
      </c>
      <c r="L228" s="36">
        <v>0</v>
      </c>
      <c r="M228" s="36">
        <v>0</v>
      </c>
      <c r="N228" s="36">
        <v>0</v>
      </c>
      <c r="O228" s="36">
        <v>0</v>
      </c>
      <c r="P228" s="36">
        <v>0</v>
      </c>
      <c r="Q228" s="36">
        <v>0</v>
      </c>
      <c r="R228" s="36">
        <v>0</v>
      </c>
      <c r="S228" s="36"/>
    </row>
    <row r="229" spans="2:19">
      <c r="B229" s="6">
        <v>1986</v>
      </c>
      <c r="C229" s="36">
        <v>0</v>
      </c>
      <c r="D229" s="36">
        <v>0</v>
      </c>
      <c r="E229" s="36">
        <v>0</v>
      </c>
      <c r="F229" s="36">
        <v>0</v>
      </c>
      <c r="G229" s="36">
        <v>0</v>
      </c>
      <c r="H229" s="36">
        <v>0</v>
      </c>
      <c r="I229" s="36">
        <v>0</v>
      </c>
      <c r="J229" s="36">
        <v>0</v>
      </c>
      <c r="K229" s="36">
        <v>0</v>
      </c>
      <c r="L229" s="36">
        <v>0</v>
      </c>
      <c r="M229" s="36">
        <v>0</v>
      </c>
      <c r="N229" s="36">
        <v>0</v>
      </c>
      <c r="O229" s="36">
        <v>0</v>
      </c>
      <c r="P229" s="36">
        <v>0</v>
      </c>
      <c r="Q229" s="36">
        <v>0</v>
      </c>
      <c r="R229" s="36">
        <v>0</v>
      </c>
      <c r="S229" s="36"/>
    </row>
    <row r="230" spans="2:19">
      <c r="B230" s="6">
        <v>1985</v>
      </c>
      <c r="C230" s="36">
        <v>0</v>
      </c>
      <c r="D230" s="36">
        <v>0</v>
      </c>
      <c r="E230" s="36">
        <v>0</v>
      </c>
      <c r="F230" s="36">
        <v>0</v>
      </c>
      <c r="G230" s="36">
        <v>0</v>
      </c>
      <c r="H230" s="36">
        <v>0</v>
      </c>
      <c r="I230" s="36">
        <v>0</v>
      </c>
      <c r="J230" s="36">
        <v>0</v>
      </c>
      <c r="K230" s="36">
        <v>0</v>
      </c>
      <c r="L230" s="36">
        <v>0</v>
      </c>
      <c r="M230" s="36">
        <v>0</v>
      </c>
      <c r="N230" s="36">
        <v>0</v>
      </c>
      <c r="O230" s="36">
        <v>0</v>
      </c>
      <c r="P230" s="36">
        <v>0</v>
      </c>
      <c r="Q230" s="36">
        <v>0</v>
      </c>
      <c r="R230" s="36">
        <v>0</v>
      </c>
      <c r="S230" s="36"/>
    </row>
    <row r="231" spans="2:19">
      <c r="B231" s="6">
        <v>1984</v>
      </c>
      <c r="C231" s="36">
        <v>0</v>
      </c>
      <c r="D231" s="36">
        <v>0</v>
      </c>
      <c r="E231" s="36">
        <v>0</v>
      </c>
      <c r="F231" s="36">
        <v>0</v>
      </c>
      <c r="G231" s="36">
        <v>0</v>
      </c>
      <c r="H231" s="36">
        <v>0</v>
      </c>
      <c r="I231" s="36">
        <v>0</v>
      </c>
      <c r="J231" s="36">
        <v>0</v>
      </c>
      <c r="K231" s="36">
        <v>0</v>
      </c>
      <c r="L231" s="36">
        <v>0</v>
      </c>
      <c r="M231" s="36">
        <v>0</v>
      </c>
      <c r="N231" s="36">
        <v>0</v>
      </c>
      <c r="O231" s="36"/>
      <c r="P231" s="36"/>
      <c r="Q231" s="36"/>
      <c r="R231" s="36"/>
      <c r="S231" s="36"/>
    </row>
    <row r="232" spans="2:19">
      <c r="B232" s="6">
        <v>1983</v>
      </c>
      <c r="C232" s="36">
        <v>0</v>
      </c>
      <c r="D232" s="36">
        <v>0</v>
      </c>
      <c r="E232" s="36">
        <v>0</v>
      </c>
      <c r="F232" s="36">
        <v>0</v>
      </c>
      <c r="G232" s="36">
        <v>0</v>
      </c>
      <c r="H232" s="36">
        <v>0</v>
      </c>
      <c r="I232" s="36">
        <v>0</v>
      </c>
      <c r="J232" s="36">
        <v>0</v>
      </c>
      <c r="K232" s="36">
        <v>0</v>
      </c>
      <c r="L232" s="36">
        <v>0</v>
      </c>
      <c r="M232" s="36">
        <v>0</v>
      </c>
      <c r="N232" s="36">
        <v>0</v>
      </c>
      <c r="O232" s="36">
        <v>0</v>
      </c>
      <c r="P232" s="36">
        <v>0</v>
      </c>
      <c r="Q232" s="36">
        <v>0</v>
      </c>
      <c r="R232" s="36"/>
      <c r="S232" s="36"/>
    </row>
    <row r="233" spans="2:19">
      <c r="B233" s="6">
        <v>1982</v>
      </c>
      <c r="C233" s="36">
        <v>81015.39</v>
      </c>
      <c r="D233" s="36">
        <v>32406.156000000003</v>
      </c>
      <c r="E233" s="36">
        <v>32406.156000000003</v>
      </c>
      <c r="F233" s="36">
        <v>32406.156000000003</v>
      </c>
      <c r="G233" s="36">
        <v>32406.156000000003</v>
      </c>
      <c r="H233" s="36">
        <v>32406.156000000003</v>
      </c>
      <c r="I233" s="36">
        <v>32406.156000000003</v>
      </c>
      <c r="J233" s="36">
        <v>32406.156000000003</v>
      </c>
      <c r="K233" s="36">
        <v>32406.156000000003</v>
      </c>
      <c r="L233" s="36">
        <v>32406.156000000003</v>
      </c>
      <c r="M233" s="36">
        <v>32406.156000000003</v>
      </c>
      <c r="N233" s="36">
        <v>32406.156000000003</v>
      </c>
      <c r="O233" s="36">
        <v>32406.156000000003</v>
      </c>
      <c r="P233" s="36">
        <v>32406.156000000003</v>
      </c>
      <c r="Q233" s="36">
        <v>32406.156000000003</v>
      </c>
      <c r="R233" s="36">
        <v>21064.001400000001</v>
      </c>
      <c r="S233" s="36">
        <v>19443.693599999999</v>
      </c>
    </row>
    <row r="234" spans="2:19">
      <c r="B234" s="6">
        <v>1981</v>
      </c>
      <c r="C234" s="36">
        <v>0</v>
      </c>
      <c r="D234" s="36">
        <v>0</v>
      </c>
      <c r="E234" s="36">
        <v>0</v>
      </c>
      <c r="F234" s="36">
        <v>0</v>
      </c>
      <c r="G234" s="36">
        <v>0</v>
      </c>
      <c r="H234" s="36">
        <v>0</v>
      </c>
      <c r="I234" s="36">
        <v>0</v>
      </c>
      <c r="J234" s="36">
        <v>0</v>
      </c>
      <c r="K234" s="36">
        <v>0</v>
      </c>
      <c r="L234" s="36">
        <v>0</v>
      </c>
      <c r="M234" s="36">
        <v>0</v>
      </c>
      <c r="N234" s="36">
        <v>0</v>
      </c>
      <c r="O234" s="36">
        <v>0</v>
      </c>
      <c r="P234" s="36">
        <v>0</v>
      </c>
      <c r="Q234" s="36">
        <v>0</v>
      </c>
      <c r="R234" s="36">
        <v>0</v>
      </c>
      <c r="S234" s="36"/>
    </row>
    <row r="235" spans="2:19">
      <c r="B235" s="6">
        <v>1980</v>
      </c>
      <c r="C235" s="36">
        <v>0</v>
      </c>
      <c r="D235" s="36">
        <v>0</v>
      </c>
      <c r="E235" s="36">
        <v>0</v>
      </c>
      <c r="F235" s="36">
        <v>0</v>
      </c>
      <c r="G235" s="36">
        <v>0</v>
      </c>
      <c r="H235" s="36">
        <v>0</v>
      </c>
      <c r="I235" s="36">
        <v>0</v>
      </c>
      <c r="J235" s="36">
        <v>0</v>
      </c>
      <c r="K235" s="36">
        <v>0</v>
      </c>
      <c r="L235" s="36">
        <v>0</v>
      </c>
      <c r="M235" s="36">
        <v>0</v>
      </c>
      <c r="N235" s="36">
        <v>0</v>
      </c>
      <c r="O235" s="36">
        <v>0</v>
      </c>
      <c r="P235" s="36">
        <v>0</v>
      </c>
      <c r="Q235" s="36">
        <v>0</v>
      </c>
      <c r="R235" s="36">
        <v>0</v>
      </c>
      <c r="S235" s="36"/>
    </row>
    <row r="236" spans="2:19">
      <c r="B236" s="6">
        <v>1979</v>
      </c>
      <c r="C236" s="36">
        <v>0</v>
      </c>
      <c r="D236" s="36">
        <v>0</v>
      </c>
      <c r="E236" s="36">
        <v>0</v>
      </c>
      <c r="F236" s="36">
        <v>0</v>
      </c>
      <c r="G236" s="36">
        <v>0</v>
      </c>
      <c r="H236" s="36">
        <v>0</v>
      </c>
      <c r="I236" s="36">
        <v>0</v>
      </c>
      <c r="J236" s="36">
        <v>0</v>
      </c>
      <c r="K236" s="36">
        <v>0</v>
      </c>
      <c r="L236" s="36">
        <v>0</v>
      </c>
      <c r="M236" s="36">
        <v>0</v>
      </c>
      <c r="N236" s="36">
        <v>0</v>
      </c>
      <c r="O236" s="36">
        <v>0</v>
      </c>
      <c r="P236" s="36">
        <v>0</v>
      </c>
      <c r="Q236" s="36">
        <v>0</v>
      </c>
      <c r="R236" s="36">
        <v>0</v>
      </c>
      <c r="S236" s="36"/>
    </row>
    <row r="237" spans="2:19">
      <c r="B237" s="6">
        <v>1978</v>
      </c>
      <c r="C237" s="36">
        <v>0</v>
      </c>
      <c r="D237" s="36">
        <v>0</v>
      </c>
      <c r="E237" s="36">
        <v>0</v>
      </c>
      <c r="F237" s="36">
        <v>0</v>
      </c>
      <c r="G237" s="36">
        <v>0</v>
      </c>
      <c r="H237" s="36">
        <v>0</v>
      </c>
      <c r="I237" s="36">
        <v>0</v>
      </c>
      <c r="J237" s="36">
        <v>0</v>
      </c>
      <c r="K237" s="36">
        <v>0</v>
      </c>
      <c r="L237" s="36">
        <v>0</v>
      </c>
      <c r="M237" s="36">
        <v>0</v>
      </c>
      <c r="N237" s="36">
        <v>0</v>
      </c>
      <c r="O237" s="36">
        <v>0</v>
      </c>
      <c r="P237" s="36">
        <v>0</v>
      </c>
      <c r="Q237" s="36">
        <v>0</v>
      </c>
      <c r="R237" s="36">
        <v>0</v>
      </c>
      <c r="S237" s="36"/>
    </row>
    <row r="238" spans="2:19">
      <c r="B238" s="6">
        <v>1977</v>
      </c>
      <c r="C238" s="36">
        <v>1753564.58</v>
      </c>
      <c r="D238" s="36">
        <v>701425.83199999994</v>
      </c>
      <c r="E238" s="36">
        <v>701425.83199999994</v>
      </c>
      <c r="F238" s="36">
        <v>701425.83199999994</v>
      </c>
      <c r="G238" s="36">
        <v>701425.83199999994</v>
      </c>
      <c r="H238" s="36">
        <v>701425.83199999994</v>
      </c>
      <c r="I238" s="36">
        <v>701425.83199999994</v>
      </c>
      <c r="J238" s="36">
        <v>701425.83199999994</v>
      </c>
      <c r="K238" s="36">
        <v>701425.83199999994</v>
      </c>
      <c r="L238" s="36">
        <v>701425.83199999994</v>
      </c>
      <c r="M238" s="36">
        <v>701425.83199999994</v>
      </c>
      <c r="N238" s="36">
        <v>701425.83199999994</v>
      </c>
      <c r="O238" s="36">
        <v>701425.83199999994</v>
      </c>
      <c r="P238" s="36">
        <v>701425.83199999994</v>
      </c>
      <c r="Q238" s="36">
        <v>603324.05599999998</v>
      </c>
      <c r="R238" s="36">
        <v>392160.63639999996</v>
      </c>
      <c r="S238" s="36">
        <v>361994.43359999999</v>
      </c>
    </row>
    <row r="239" spans="2:19">
      <c r="B239" s="6">
        <v>1976</v>
      </c>
      <c r="C239" s="36">
        <v>0</v>
      </c>
      <c r="D239" s="36">
        <v>0</v>
      </c>
      <c r="E239" s="36">
        <v>0</v>
      </c>
      <c r="F239" s="36">
        <v>0</v>
      </c>
      <c r="G239" s="36">
        <v>0</v>
      </c>
      <c r="H239" s="36">
        <v>0</v>
      </c>
      <c r="I239" s="36">
        <v>0</v>
      </c>
      <c r="J239" s="36">
        <v>0</v>
      </c>
      <c r="K239" s="36">
        <v>0</v>
      </c>
      <c r="L239" s="36">
        <v>0</v>
      </c>
      <c r="M239" s="36">
        <v>0</v>
      </c>
      <c r="N239" s="36">
        <v>0</v>
      </c>
      <c r="O239" s="36"/>
      <c r="P239" s="36">
        <v>0</v>
      </c>
      <c r="Q239" s="36">
        <v>0</v>
      </c>
      <c r="R239" s="36">
        <v>0</v>
      </c>
      <c r="S239" s="36"/>
    </row>
    <row r="240" spans="2:19">
      <c r="B240" s="6">
        <v>1975</v>
      </c>
      <c r="C240" s="36">
        <v>0</v>
      </c>
      <c r="D240" s="36">
        <v>0</v>
      </c>
      <c r="E240" s="36">
        <v>0</v>
      </c>
      <c r="F240" s="36">
        <v>0</v>
      </c>
      <c r="G240" s="36">
        <v>0</v>
      </c>
      <c r="H240" s="36">
        <v>0</v>
      </c>
      <c r="I240" s="36">
        <v>0</v>
      </c>
      <c r="J240" s="36">
        <v>0</v>
      </c>
      <c r="K240" s="36">
        <v>0</v>
      </c>
      <c r="L240" s="36">
        <v>0</v>
      </c>
      <c r="M240" s="36">
        <v>0</v>
      </c>
      <c r="N240" s="36">
        <v>0</v>
      </c>
      <c r="O240" s="36">
        <v>0</v>
      </c>
      <c r="P240" s="36">
        <v>0</v>
      </c>
      <c r="Q240" s="36">
        <v>0</v>
      </c>
      <c r="R240" s="36">
        <v>0</v>
      </c>
      <c r="S240" s="36"/>
    </row>
    <row r="241" spans="2:19">
      <c r="B241" s="6">
        <v>1974</v>
      </c>
      <c r="C241" s="36">
        <v>0</v>
      </c>
      <c r="D241" s="36">
        <v>0</v>
      </c>
      <c r="E241" s="36">
        <v>0</v>
      </c>
      <c r="F241" s="36">
        <v>0</v>
      </c>
      <c r="G241" s="36">
        <v>0</v>
      </c>
      <c r="H241" s="36">
        <v>0</v>
      </c>
      <c r="I241" s="36">
        <v>0</v>
      </c>
      <c r="J241" s="36">
        <v>0</v>
      </c>
      <c r="K241" s="36">
        <v>0</v>
      </c>
      <c r="L241" s="36">
        <v>0</v>
      </c>
      <c r="M241" s="36">
        <v>0</v>
      </c>
      <c r="N241" s="36">
        <v>0</v>
      </c>
      <c r="O241" s="36"/>
      <c r="P241" s="36">
        <v>0</v>
      </c>
      <c r="Q241" s="36">
        <v>0</v>
      </c>
      <c r="R241" s="36">
        <v>0</v>
      </c>
      <c r="S241" s="36"/>
    </row>
    <row r="242" spans="2:19">
      <c r="B242" s="6">
        <v>1973</v>
      </c>
      <c r="C242" s="36">
        <v>0</v>
      </c>
      <c r="D242" s="36">
        <v>0</v>
      </c>
      <c r="E242" s="36">
        <v>0</v>
      </c>
      <c r="F242" s="36">
        <v>0</v>
      </c>
      <c r="G242" s="36">
        <v>0</v>
      </c>
      <c r="H242" s="36">
        <v>0</v>
      </c>
      <c r="I242" s="36">
        <v>0</v>
      </c>
      <c r="J242" s="36">
        <v>0</v>
      </c>
      <c r="K242" s="36">
        <v>0</v>
      </c>
      <c r="L242" s="36">
        <v>0</v>
      </c>
      <c r="M242" s="36">
        <v>0</v>
      </c>
      <c r="N242" s="36">
        <v>0</v>
      </c>
      <c r="O242" s="36"/>
      <c r="P242" s="36">
        <v>0</v>
      </c>
      <c r="Q242" s="36">
        <v>0</v>
      </c>
      <c r="R242" s="36">
        <v>0</v>
      </c>
      <c r="S242" s="36"/>
    </row>
    <row r="243" spans="2:19">
      <c r="B243" s="6">
        <v>1972</v>
      </c>
      <c r="C243" s="36">
        <v>0</v>
      </c>
      <c r="D243" s="36">
        <v>0</v>
      </c>
      <c r="E243" s="36">
        <v>0</v>
      </c>
      <c r="F243" s="36">
        <v>0</v>
      </c>
      <c r="G243" s="36">
        <v>0</v>
      </c>
      <c r="H243" s="36">
        <v>0</v>
      </c>
      <c r="I243" s="36">
        <v>0</v>
      </c>
      <c r="J243" s="36">
        <v>0</v>
      </c>
      <c r="K243" s="36">
        <v>0</v>
      </c>
      <c r="L243" s="36">
        <v>0</v>
      </c>
      <c r="M243" s="36">
        <v>0</v>
      </c>
      <c r="N243" s="36">
        <v>0</v>
      </c>
      <c r="O243" s="36"/>
      <c r="P243" s="36">
        <v>0</v>
      </c>
      <c r="Q243" s="36">
        <v>0</v>
      </c>
      <c r="R243" s="36">
        <v>0</v>
      </c>
      <c r="S243" s="36"/>
    </row>
    <row r="244" spans="2:19">
      <c r="B244" s="6">
        <v>1971</v>
      </c>
      <c r="C244" s="36">
        <v>0</v>
      </c>
      <c r="D244" s="36">
        <v>0</v>
      </c>
      <c r="E244" s="36">
        <v>0</v>
      </c>
      <c r="F244" s="36">
        <v>0</v>
      </c>
      <c r="G244" s="36">
        <v>0</v>
      </c>
      <c r="H244" s="36">
        <v>0</v>
      </c>
      <c r="I244" s="36">
        <v>0</v>
      </c>
      <c r="J244" s="36">
        <v>0</v>
      </c>
      <c r="K244" s="36">
        <v>0</v>
      </c>
      <c r="L244" s="36">
        <v>0</v>
      </c>
      <c r="M244" s="36">
        <v>0</v>
      </c>
      <c r="N244" s="36">
        <v>0</v>
      </c>
      <c r="O244" s="36"/>
      <c r="P244" s="36">
        <v>0</v>
      </c>
      <c r="Q244" s="36">
        <v>0</v>
      </c>
      <c r="R244" s="36">
        <v>0</v>
      </c>
      <c r="S244" s="36"/>
    </row>
    <row r="245" spans="2:19">
      <c r="B245" s="6">
        <v>1970</v>
      </c>
      <c r="C245" s="36">
        <v>0</v>
      </c>
      <c r="D245" s="36">
        <v>0</v>
      </c>
      <c r="E245" s="36">
        <v>0</v>
      </c>
      <c r="F245" s="36">
        <v>0</v>
      </c>
      <c r="G245" s="36">
        <v>0</v>
      </c>
      <c r="H245" s="36">
        <v>0</v>
      </c>
      <c r="I245" s="36">
        <v>0</v>
      </c>
      <c r="J245" s="36">
        <v>0</v>
      </c>
      <c r="K245" s="36">
        <v>0</v>
      </c>
      <c r="L245" s="36">
        <v>0</v>
      </c>
      <c r="M245" s="36">
        <v>0</v>
      </c>
      <c r="N245" s="36">
        <v>0</v>
      </c>
      <c r="O245" s="36"/>
      <c r="P245" s="36">
        <v>0</v>
      </c>
      <c r="Q245" s="36">
        <v>0</v>
      </c>
      <c r="R245" s="36">
        <v>0</v>
      </c>
      <c r="S245" s="36"/>
    </row>
    <row r="246" spans="2:19">
      <c r="B246" s="6">
        <v>1969</v>
      </c>
      <c r="C246" s="36">
        <v>0</v>
      </c>
      <c r="D246" s="36">
        <v>0</v>
      </c>
      <c r="E246" s="36">
        <v>0</v>
      </c>
      <c r="F246" s="36">
        <v>0</v>
      </c>
      <c r="G246" s="36">
        <v>0</v>
      </c>
      <c r="H246" s="36">
        <v>0</v>
      </c>
      <c r="I246" s="36">
        <v>0</v>
      </c>
      <c r="J246" s="36">
        <v>0</v>
      </c>
      <c r="K246" s="36">
        <v>0</v>
      </c>
      <c r="L246" s="36">
        <v>0</v>
      </c>
      <c r="M246" s="36">
        <v>0</v>
      </c>
      <c r="N246" s="36">
        <v>0</v>
      </c>
      <c r="O246" s="36"/>
      <c r="P246" s="36">
        <v>0</v>
      </c>
      <c r="Q246" s="36">
        <v>0</v>
      </c>
      <c r="R246" s="36">
        <v>0</v>
      </c>
      <c r="S246" s="36"/>
    </row>
    <row r="247" spans="2:19">
      <c r="B247" s="6">
        <v>1968</v>
      </c>
      <c r="C247" s="36">
        <v>0</v>
      </c>
      <c r="D247" s="36">
        <v>0</v>
      </c>
      <c r="E247" s="36">
        <v>0</v>
      </c>
      <c r="F247" s="36">
        <v>0</v>
      </c>
      <c r="G247" s="36">
        <v>0</v>
      </c>
      <c r="H247" s="36">
        <v>0</v>
      </c>
      <c r="I247" s="36">
        <v>0</v>
      </c>
      <c r="J247" s="36">
        <v>0</v>
      </c>
      <c r="K247" s="36">
        <v>0</v>
      </c>
      <c r="L247" s="36">
        <v>0</v>
      </c>
      <c r="M247" s="36">
        <v>0</v>
      </c>
      <c r="N247" s="36">
        <v>0</v>
      </c>
      <c r="O247" s="36"/>
      <c r="P247" s="36">
        <v>0</v>
      </c>
      <c r="Q247" s="36">
        <v>0</v>
      </c>
      <c r="R247" s="36">
        <v>0</v>
      </c>
      <c r="S247" s="36"/>
    </row>
    <row r="248" spans="2:19">
      <c r="B248" s="6">
        <v>1967</v>
      </c>
      <c r="C248" s="36">
        <v>0</v>
      </c>
      <c r="D248" s="36">
        <v>0</v>
      </c>
      <c r="E248" s="36">
        <v>0</v>
      </c>
      <c r="F248" s="36">
        <v>0</v>
      </c>
      <c r="G248" s="36">
        <v>0</v>
      </c>
      <c r="H248" s="36">
        <v>0</v>
      </c>
      <c r="I248" s="36">
        <v>0</v>
      </c>
      <c r="J248" s="36">
        <v>0</v>
      </c>
      <c r="K248" s="36">
        <v>0</v>
      </c>
      <c r="L248" s="36">
        <v>0</v>
      </c>
      <c r="M248" s="36">
        <v>0</v>
      </c>
      <c r="N248" s="36">
        <v>0</v>
      </c>
      <c r="O248" s="36"/>
      <c r="P248" s="36">
        <v>0</v>
      </c>
      <c r="Q248" s="36">
        <v>0</v>
      </c>
      <c r="R248" s="36">
        <v>0</v>
      </c>
      <c r="S248" s="36"/>
    </row>
    <row r="249" spans="2:19">
      <c r="B249" s="6">
        <v>1966</v>
      </c>
      <c r="C249" s="36">
        <v>0</v>
      </c>
      <c r="D249" s="36">
        <v>0</v>
      </c>
      <c r="E249" s="36">
        <v>0</v>
      </c>
      <c r="F249" s="36">
        <v>0</v>
      </c>
      <c r="G249" s="36">
        <v>0</v>
      </c>
      <c r="H249" s="36">
        <v>0</v>
      </c>
      <c r="I249" s="36">
        <v>0</v>
      </c>
      <c r="J249" s="36">
        <v>0</v>
      </c>
      <c r="K249" s="36">
        <v>0</v>
      </c>
      <c r="L249" s="36">
        <v>0</v>
      </c>
      <c r="M249" s="36">
        <v>0</v>
      </c>
      <c r="N249" s="36">
        <v>0</v>
      </c>
      <c r="O249" s="36"/>
      <c r="P249" s="36">
        <v>0</v>
      </c>
      <c r="Q249" s="36">
        <v>0</v>
      </c>
      <c r="R249" s="36">
        <v>0</v>
      </c>
      <c r="S249" s="36"/>
    </row>
    <row r="250" spans="2:19">
      <c r="B250" s="6">
        <v>1965</v>
      </c>
      <c r="C250" s="36">
        <v>0</v>
      </c>
      <c r="D250" s="36">
        <v>0</v>
      </c>
      <c r="E250" s="36">
        <v>0</v>
      </c>
      <c r="F250" s="36">
        <v>0</v>
      </c>
      <c r="G250" s="36">
        <v>0</v>
      </c>
      <c r="H250" s="36">
        <v>0</v>
      </c>
      <c r="I250" s="36">
        <v>0</v>
      </c>
      <c r="J250" s="36">
        <v>0</v>
      </c>
      <c r="K250" s="36">
        <v>0</v>
      </c>
      <c r="L250" s="36">
        <v>0</v>
      </c>
      <c r="M250" s="36">
        <v>0</v>
      </c>
      <c r="N250" s="36">
        <v>0</v>
      </c>
      <c r="O250" s="36"/>
      <c r="P250" s="36">
        <v>0</v>
      </c>
      <c r="Q250" s="36">
        <v>0</v>
      </c>
      <c r="R250" s="36">
        <v>0</v>
      </c>
      <c r="S250" s="36"/>
    </row>
    <row r="251" spans="2:19">
      <c r="B251" s="6">
        <v>1964</v>
      </c>
      <c r="C251" s="36">
        <v>354848.89</v>
      </c>
      <c r="D251" s="36">
        <v>354848.89</v>
      </c>
      <c r="E251" s="36">
        <v>354848.89</v>
      </c>
      <c r="F251" s="36">
        <v>354848.89</v>
      </c>
      <c r="G251" s="36">
        <v>354848.89</v>
      </c>
      <c r="H251" s="36">
        <v>354848.89</v>
      </c>
      <c r="I251" s="36">
        <v>354848.89</v>
      </c>
      <c r="J251" s="36">
        <v>354848.89</v>
      </c>
      <c r="K251" s="36">
        <v>354848.89</v>
      </c>
      <c r="L251" s="36">
        <v>354848.89</v>
      </c>
      <c r="M251" s="36">
        <v>354848.89</v>
      </c>
      <c r="N251" s="36">
        <v>354848.89</v>
      </c>
      <c r="O251" s="36">
        <v>354848.89</v>
      </c>
      <c r="P251" s="36">
        <v>354848.89</v>
      </c>
      <c r="Q251" s="36">
        <v>354848.89</v>
      </c>
      <c r="R251" s="36">
        <v>354848.89</v>
      </c>
      <c r="S251" s="36">
        <v>354848.89</v>
      </c>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3" t="s">
        <v>11</v>
      </c>
      <c r="B286" s="7" t="s">
        <v>10</v>
      </c>
      <c r="C286" s="8">
        <f>SUM(C209:C285)</f>
        <v>3056572.8200000003</v>
      </c>
      <c r="D286" s="8">
        <f>SUM(D208:D285)</f>
        <v>1352181.15</v>
      </c>
      <c r="E286" s="8">
        <f>SUM(E207:E285)</f>
        <v>1437587.906</v>
      </c>
      <c r="F286" s="8">
        <f>SUM(F206:F285)</f>
        <v>1437587.906</v>
      </c>
      <c r="G286" s="8">
        <f>SUM(G205:G285)</f>
        <v>1581511.17</v>
      </c>
      <c r="H286" s="8">
        <f>SUM(H199:H285)</f>
        <v>1581511.17</v>
      </c>
      <c r="I286" s="8">
        <f>SUM(I199:I285)</f>
        <v>1581511.17</v>
      </c>
      <c r="J286" s="8">
        <f t="shared" ref="J286:L286" si="2">SUM(J199:J285)</f>
        <v>1581511.17</v>
      </c>
      <c r="K286" s="8">
        <f>SUM(K199:K285)</f>
        <v>1592238.162</v>
      </c>
      <c r="L286" s="8">
        <f t="shared" si="2"/>
        <v>1596985.1860000002</v>
      </c>
      <c r="M286" s="8">
        <f>SUM(M199:M285)</f>
        <v>1606246.17</v>
      </c>
      <c r="N286" s="11">
        <v>1926221.6240000003</v>
      </c>
      <c r="O286" s="11">
        <v>1726302.4939999999</v>
      </c>
      <c r="P286" s="11">
        <v>1726302.4939999999</v>
      </c>
      <c r="Q286" s="11">
        <v>1781781.8561983383</v>
      </c>
      <c r="R286" s="11">
        <v>1400167.4285983383</v>
      </c>
      <c r="S286" s="11">
        <v>1354183.3113621674</v>
      </c>
    </row>
    <row r="287" spans="1:19">
      <c r="A287" s="74"/>
      <c r="B287" s="7"/>
      <c r="C287" s="8"/>
      <c r="D287" s="8"/>
      <c r="E287" s="8"/>
      <c r="F287" s="8"/>
      <c r="G287" s="8"/>
      <c r="H287" s="8"/>
      <c r="I287" s="8"/>
      <c r="J287" s="8"/>
      <c r="K287" s="8"/>
      <c r="L287" s="8"/>
      <c r="M287" s="10"/>
    </row>
    <row r="288" spans="1:19">
      <c r="A288" s="75" t="s">
        <v>12</v>
      </c>
      <c r="B288" s="6">
        <v>2022</v>
      </c>
      <c r="C288" s="35"/>
      <c r="D288" s="35"/>
      <c r="E288" s="35"/>
      <c r="F288" s="35"/>
      <c r="G288" s="35"/>
      <c r="H288" s="35"/>
      <c r="I288" s="35"/>
      <c r="J288" s="35"/>
      <c r="K288" s="35"/>
      <c r="L288" s="35"/>
      <c r="M288" s="35"/>
      <c r="N288" s="35"/>
      <c r="O288" s="35"/>
      <c r="P288" s="35"/>
      <c r="Q288" s="35"/>
      <c r="R288" s="72"/>
      <c r="S288" s="36"/>
    </row>
    <row r="289" spans="1:19">
      <c r="A289" s="37"/>
      <c r="B289" s="6">
        <v>2021</v>
      </c>
      <c r="C289" s="35"/>
      <c r="D289" s="35"/>
      <c r="E289" s="35"/>
      <c r="F289" s="35"/>
      <c r="G289" s="35"/>
      <c r="H289" s="35"/>
      <c r="I289" s="35"/>
      <c r="J289" s="35"/>
      <c r="K289" s="35"/>
      <c r="L289" s="35"/>
      <c r="M289" s="35"/>
      <c r="N289" s="35"/>
      <c r="O289" s="35"/>
      <c r="P289" s="35"/>
      <c r="Q289" s="35"/>
      <c r="R289" s="36">
        <v>9076.9973593443392</v>
      </c>
      <c r="S289" s="36">
        <v>976.99735934434</v>
      </c>
    </row>
    <row r="290" spans="1:19">
      <c r="B290" s="6">
        <v>2020</v>
      </c>
      <c r="C290" s="35"/>
      <c r="D290" s="35"/>
      <c r="E290" s="35"/>
      <c r="F290" s="35"/>
      <c r="G290" s="35"/>
      <c r="H290" s="35"/>
      <c r="I290" s="35"/>
      <c r="J290" s="35"/>
      <c r="K290" s="35"/>
      <c r="L290" s="35"/>
      <c r="M290" s="35"/>
      <c r="N290" s="35"/>
      <c r="O290" s="35"/>
      <c r="P290" s="35"/>
      <c r="Q290" s="36">
        <v>0</v>
      </c>
      <c r="R290" s="36">
        <v>0</v>
      </c>
      <c r="S290" s="36"/>
    </row>
    <row r="291" spans="1:19">
      <c r="A291" s="39"/>
      <c r="B291" s="6">
        <v>2019</v>
      </c>
      <c r="C291" s="35"/>
      <c r="D291" s="35"/>
      <c r="E291" s="35"/>
      <c r="F291" s="35"/>
      <c r="G291" s="35"/>
      <c r="H291" s="35"/>
      <c r="I291" s="35"/>
      <c r="J291" s="35"/>
      <c r="K291" s="35"/>
      <c r="L291" s="35"/>
      <c r="M291" s="35"/>
      <c r="N291" s="35"/>
      <c r="O291" s="35"/>
      <c r="P291" s="36">
        <v>1916.9079999999999</v>
      </c>
      <c r="Q291" s="36">
        <v>1916.9079999999999</v>
      </c>
      <c r="R291" s="36">
        <v>1916.9079999999999</v>
      </c>
      <c r="S291" s="36">
        <v>1916.98</v>
      </c>
    </row>
    <row r="292" spans="1:19">
      <c r="A292" s="39"/>
      <c r="B292" s="6">
        <v>2018</v>
      </c>
      <c r="C292" s="35"/>
      <c r="D292" s="35"/>
      <c r="E292" s="35"/>
      <c r="F292" s="35"/>
      <c r="G292" s="35"/>
      <c r="H292" s="35"/>
      <c r="I292" s="35"/>
      <c r="J292" s="35"/>
      <c r="K292" s="35"/>
      <c r="L292" s="35"/>
      <c r="M292" s="35"/>
      <c r="N292" s="35"/>
      <c r="O292" s="36">
        <v>14645.903999999999</v>
      </c>
      <c r="P292" s="36">
        <v>14645.903999999999</v>
      </c>
      <c r="Q292" s="36">
        <v>14645.903999999999</v>
      </c>
      <c r="R292" s="36">
        <v>14645.903999999999</v>
      </c>
      <c r="S292" s="36">
        <v>14645.94</v>
      </c>
    </row>
    <row r="293" spans="1:19">
      <c r="A293" s="39"/>
      <c r="B293" s="6">
        <v>2017</v>
      </c>
      <c r="C293" s="35"/>
      <c r="D293" s="35"/>
      <c r="E293" s="35"/>
      <c r="F293" s="35"/>
      <c r="G293" s="35"/>
      <c r="H293" s="35"/>
      <c r="I293" s="35"/>
      <c r="J293" s="35"/>
      <c r="K293" s="35"/>
      <c r="L293" s="35"/>
      <c r="M293" s="35"/>
      <c r="N293" s="36">
        <v>138403.204</v>
      </c>
      <c r="O293" s="36">
        <v>465.35600000000005</v>
      </c>
      <c r="P293" s="36">
        <v>465.35600000000005</v>
      </c>
      <c r="Q293" s="36">
        <v>465.35600000000005</v>
      </c>
      <c r="R293" s="36">
        <v>465.35600000000005</v>
      </c>
      <c r="S293" s="36">
        <v>465.35600000000005</v>
      </c>
    </row>
    <row r="294" spans="1:19">
      <c r="B294" s="6">
        <v>2016</v>
      </c>
      <c r="C294" s="35"/>
      <c r="D294" s="35"/>
      <c r="E294" s="35"/>
      <c r="F294" s="35"/>
      <c r="G294" s="35"/>
      <c r="H294" s="35"/>
      <c r="I294" s="35"/>
      <c r="J294" s="35"/>
      <c r="K294" s="35"/>
      <c r="L294" s="35"/>
      <c r="M294" s="36">
        <v>263892.75599999999</v>
      </c>
      <c r="N294" s="36">
        <v>263892.75599999999</v>
      </c>
      <c r="O294" s="36">
        <v>263892.75599999999</v>
      </c>
      <c r="P294" s="36">
        <v>263892.75599999999</v>
      </c>
      <c r="Q294" s="36">
        <v>263892.75599999999</v>
      </c>
      <c r="R294" s="36">
        <v>171530.29140000002</v>
      </c>
      <c r="S294" s="36">
        <v>158335.65359999999</v>
      </c>
    </row>
    <row r="295" spans="1:19">
      <c r="B295" s="6">
        <v>2015</v>
      </c>
      <c r="C295" s="35"/>
      <c r="D295" s="35"/>
      <c r="E295" s="35"/>
      <c r="F295" s="35"/>
      <c r="G295" s="35"/>
      <c r="H295" s="35"/>
      <c r="I295" s="35"/>
      <c r="J295" s="35"/>
      <c r="K295" s="35"/>
      <c r="L295" s="36">
        <v>1371067.1639999999</v>
      </c>
      <c r="M295" s="36">
        <v>1371067.1639999999</v>
      </c>
      <c r="N295" s="36">
        <v>1371067.1639999999</v>
      </c>
      <c r="O295" s="36">
        <v>1371067.1639999999</v>
      </c>
      <c r="P295" s="36">
        <v>1371067.1639999999</v>
      </c>
      <c r="Q295" s="36">
        <v>1371067.1639999999</v>
      </c>
      <c r="R295" s="36">
        <v>890805.34659999993</v>
      </c>
      <c r="S295" s="36">
        <v>822281.85839999991</v>
      </c>
    </row>
    <row r="296" spans="1:19">
      <c r="B296" s="6">
        <v>2014</v>
      </c>
      <c r="C296" s="35"/>
      <c r="D296" s="35"/>
      <c r="E296" s="35"/>
      <c r="F296" s="35"/>
      <c r="G296" s="35"/>
      <c r="H296" s="35"/>
      <c r="I296" s="35"/>
      <c r="J296" s="35"/>
      <c r="K296" s="36">
        <v>1398673.0120000001</v>
      </c>
      <c r="L296" s="36">
        <v>1398673.0120000001</v>
      </c>
      <c r="M296" s="36">
        <v>1398673.0120000001</v>
      </c>
      <c r="N296" s="36">
        <v>1398673.0120000001</v>
      </c>
      <c r="O296" s="36">
        <v>1196618.5480000002</v>
      </c>
      <c r="P296" s="36">
        <v>1196618.5480000002</v>
      </c>
      <c r="Q296" s="36">
        <v>1196618.5480000002</v>
      </c>
      <c r="R296" s="36">
        <v>777802.05620000011</v>
      </c>
      <c r="S296" s="36">
        <v>717971.12879999995</v>
      </c>
    </row>
    <row r="297" spans="1:19">
      <c r="B297" s="6">
        <v>2013</v>
      </c>
      <c r="C297" s="35"/>
      <c r="D297" s="35"/>
      <c r="E297" s="35"/>
      <c r="F297" s="35"/>
      <c r="G297" s="35"/>
      <c r="H297" s="35"/>
      <c r="I297" s="35"/>
      <c r="J297" s="36">
        <v>1673746.9400000002</v>
      </c>
      <c r="K297" s="36">
        <v>1673746.9400000002</v>
      </c>
      <c r="L297" s="36">
        <v>1673746.9400000002</v>
      </c>
      <c r="M297" s="36">
        <v>1673746.9400000002</v>
      </c>
      <c r="N297" s="36">
        <v>1673746.9400000002</v>
      </c>
      <c r="O297" s="36">
        <v>1673746.9400000002</v>
      </c>
      <c r="P297" s="36">
        <v>1673746.9400000002</v>
      </c>
      <c r="Q297" s="36">
        <v>1673746.9400000002</v>
      </c>
      <c r="R297" s="36">
        <v>1087935.5110000002</v>
      </c>
      <c r="S297" s="36">
        <v>14248.164000000001</v>
      </c>
    </row>
    <row r="298" spans="1:19">
      <c r="B298" s="6">
        <v>2012</v>
      </c>
      <c r="C298" s="35"/>
      <c r="D298" s="35"/>
      <c r="E298" s="35"/>
      <c r="F298" s="35"/>
      <c r="G298" s="35"/>
      <c r="H298" s="35"/>
      <c r="I298" s="36"/>
      <c r="J298" s="36"/>
      <c r="K298" s="36">
        <v>0</v>
      </c>
      <c r="L298" s="36">
        <v>0</v>
      </c>
      <c r="M298" s="36">
        <v>0</v>
      </c>
      <c r="N298" s="36">
        <v>0</v>
      </c>
      <c r="O298" s="36">
        <v>0</v>
      </c>
      <c r="P298" s="36">
        <v>0</v>
      </c>
      <c r="Q298" s="36">
        <v>0</v>
      </c>
      <c r="R298" s="36">
        <v>0</v>
      </c>
      <c r="S298" s="36"/>
    </row>
    <row r="299" spans="1:19">
      <c r="B299" s="6">
        <v>2011</v>
      </c>
      <c r="C299" s="35"/>
      <c r="D299" s="35"/>
      <c r="E299" s="35"/>
      <c r="F299" s="35"/>
      <c r="G299" s="35"/>
      <c r="H299" s="36"/>
      <c r="I299" s="36"/>
      <c r="J299" s="36"/>
      <c r="K299" s="36">
        <v>0</v>
      </c>
      <c r="L299" s="36">
        <v>0</v>
      </c>
      <c r="M299" s="36">
        <v>0</v>
      </c>
      <c r="N299" s="36">
        <v>0</v>
      </c>
      <c r="O299" s="36">
        <v>0</v>
      </c>
      <c r="P299" s="36">
        <v>0</v>
      </c>
      <c r="Q299" s="36">
        <v>0</v>
      </c>
      <c r="R299" s="36">
        <v>0</v>
      </c>
      <c r="S299" s="36"/>
    </row>
    <row r="300" spans="1:19">
      <c r="B300" s="6">
        <v>2010</v>
      </c>
      <c r="C300" s="35"/>
      <c r="D300" s="35"/>
      <c r="E300" s="35"/>
      <c r="F300" s="35"/>
      <c r="G300" s="36"/>
      <c r="H300" s="36"/>
      <c r="I300" s="36"/>
      <c r="J300" s="36"/>
      <c r="K300" s="36">
        <v>0</v>
      </c>
      <c r="L300" s="36">
        <v>0</v>
      </c>
      <c r="M300" s="36">
        <v>0</v>
      </c>
      <c r="N300" s="36">
        <v>0</v>
      </c>
      <c r="O300" s="36">
        <v>0</v>
      </c>
      <c r="P300" s="36">
        <v>0</v>
      </c>
      <c r="Q300" s="36">
        <v>0</v>
      </c>
      <c r="R300" s="36">
        <v>0</v>
      </c>
      <c r="S300" s="36"/>
    </row>
    <row r="301" spans="1:19">
      <c r="B301" s="6">
        <v>2009</v>
      </c>
      <c r="C301" s="35"/>
      <c r="D301" s="35"/>
      <c r="E301" s="35"/>
      <c r="F301" s="36"/>
      <c r="G301" s="36"/>
      <c r="H301" s="36"/>
      <c r="I301" s="36"/>
      <c r="J301" s="36"/>
      <c r="K301" s="36">
        <v>0</v>
      </c>
      <c r="L301" s="36">
        <v>0</v>
      </c>
      <c r="M301" s="36">
        <v>0</v>
      </c>
      <c r="N301" s="36">
        <v>0</v>
      </c>
      <c r="O301" s="36">
        <v>0</v>
      </c>
      <c r="P301" s="36">
        <v>0</v>
      </c>
      <c r="Q301" s="36">
        <v>0</v>
      </c>
      <c r="R301" s="36">
        <v>0</v>
      </c>
      <c r="S301" s="36"/>
    </row>
    <row r="302" spans="1:19">
      <c r="B302" s="6">
        <v>2008</v>
      </c>
      <c r="C302" s="35"/>
      <c r="D302" s="35"/>
      <c r="E302" s="36"/>
      <c r="F302" s="36"/>
      <c r="G302" s="36"/>
      <c r="H302" s="36"/>
      <c r="I302" s="36"/>
      <c r="J302" s="36"/>
      <c r="K302" s="36">
        <v>0</v>
      </c>
      <c r="L302" s="36">
        <v>0</v>
      </c>
      <c r="M302" s="36">
        <v>0</v>
      </c>
      <c r="N302" s="36">
        <v>0</v>
      </c>
      <c r="O302" s="36">
        <v>0</v>
      </c>
      <c r="P302" s="36">
        <v>0</v>
      </c>
      <c r="Q302" s="36">
        <v>0</v>
      </c>
      <c r="R302" s="36">
        <v>0</v>
      </c>
      <c r="S302" s="36"/>
    </row>
    <row r="303" spans="1:19">
      <c r="B303" s="6">
        <v>2007</v>
      </c>
      <c r="C303" s="35"/>
      <c r="D303" s="36"/>
      <c r="E303" s="36"/>
      <c r="F303" s="36"/>
      <c r="G303" s="36"/>
      <c r="H303" s="36"/>
      <c r="I303" s="36"/>
      <c r="J303" s="36"/>
      <c r="K303" s="36">
        <v>0</v>
      </c>
      <c r="L303" s="36">
        <v>0</v>
      </c>
      <c r="M303" s="36">
        <v>0</v>
      </c>
      <c r="N303" s="36">
        <v>0</v>
      </c>
      <c r="O303" s="36">
        <v>0</v>
      </c>
      <c r="P303" s="36">
        <v>0</v>
      </c>
      <c r="Q303" s="36">
        <v>0</v>
      </c>
      <c r="R303" s="36">
        <v>0</v>
      </c>
      <c r="S303" s="36"/>
    </row>
    <row r="304" spans="1:19">
      <c r="B304" s="6">
        <v>2006</v>
      </c>
      <c r="C304" s="36"/>
      <c r="D304" s="36"/>
      <c r="E304" s="36"/>
      <c r="F304" s="36"/>
      <c r="G304" s="36"/>
      <c r="H304" s="36"/>
      <c r="I304" s="36"/>
      <c r="J304" s="36"/>
      <c r="K304" s="36">
        <v>0</v>
      </c>
      <c r="L304" s="36">
        <v>0</v>
      </c>
      <c r="M304" s="36">
        <v>0</v>
      </c>
      <c r="N304" s="36">
        <v>0</v>
      </c>
      <c r="O304" s="36">
        <v>0</v>
      </c>
      <c r="P304" s="36">
        <v>0</v>
      </c>
      <c r="Q304" s="36">
        <v>0</v>
      </c>
      <c r="R304" s="36">
        <v>0</v>
      </c>
      <c r="S304" s="36"/>
    </row>
    <row r="305" spans="2:19">
      <c r="B305" s="6">
        <v>2005</v>
      </c>
      <c r="C305" s="36"/>
      <c r="D305" s="36"/>
      <c r="E305" s="36"/>
      <c r="F305" s="36"/>
      <c r="G305" s="36"/>
      <c r="H305" s="36"/>
      <c r="I305" s="36"/>
      <c r="J305" s="36"/>
      <c r="K305" s="36">
        <v>0</v>
      </c>
      <c r="L305" s="36">
        <v>0</v>
      </c>
      <c r="M305" s="36">
        <v>0</v>
      </c>
      <c r="N305" s="36">
        <v>0</v>
      </c>
      <c r="O305" s="36">
        <v>0</v>
      </c>
      <c r="P305" s="36">
        <v>0</v>
      </c>
      <c r="Q305" s="36">
        <v>0</v>
      </c>
      <c r="R305" s="36">
        <v>0</v>
      </c>
      <c r="S305" s="36"/>
    </row>
    <row r="306" spans="2:19">
      <c r="B306" s="6">
        <v>2004</v>
      </c>
      <c r="C306" s="36"/>
      <c r="D306" s="36"/>
      <c r="E306" s="36"/>
      <c r="F306" s="36"/>
      <c r="G306" s="36"/>
      <c r="H306" s="36"/>
      <c r="I306" s="36"/>
      <c r="J306" s="36"/>
      <c r="K306" s="36">
        <v>0</v>
      </c>
      <c r="L306" s="36">
        <v>0</v>
      </c>
      <c r="M306" s="36">
        <v>0</v>
      </c>
      <c r="N306" s="36">
        <v>0</v>
      </c>
      <c r="O306" s="36">
        <v>0</v>
      </c>
      <c r="P306" s="36">
        <v>0</v>
      </c>
      <c r="Q306" s="36">
        <v>0</v>
      </c>
      <c r="R306" s="36">
        <v>0</v>
      </c>
      <c r="S306" s="36"/>
    </row>
    <row r="307" spans="2:19">
      <c r="B307" s="6">
        <v>2003</v>
      </c>
      <c r="C307" s="36"/>
      <c r="D307" s="36"/>
      <c r="E307" s="36"/>
      <c r="F307" s="36"/>
      <c r="G307" s="36"/>
      <c r="H307" s="36"/>
      <c r="I307" s="36"/>
      <c r="J307" s="36"/>
      <c r="K307" s="36">
        <v>0</v>
      </c>
      <c r="L307" s="36">
        <v>0</v>
      </c>
      <c r="M307" s="36">
        <v>0</v>
      </c>
      <c r="N307" s="36">
        <v>0</v>
      </c>
      <c r="O307" s="36">
        <v>0</v>
      </c>
      <c r="P307" s="36">
        <v>0</v>
      </c>
      <c r="Q307" s="36">
        <v>0</v>
      </c>
      <c r="R307" s="36">
        <v>0</v>
      </c>
      <c r="S307" s="36"/>
    </row>
    <row r="308" spans="2:19">
      <c r="B308" s="6">
        <v>2002</v>
      </c>
      <c r="C308" s="36"/>
      <c r="D308" s="36"/>
      <c r="E308" s="36"/>
      <c r="F308" s="36"/>
      <c r="G308" s="36"/>
      <c r="H308" s="36"/>
      <c r="I308" s="36"/>
      <c r="J308" s="36"/>
      <c r="K308" s="36">
        <v>0</v>
      </c>
      <c r="L308" s="36">
        <v>0</v>
      </c>
      <c r="M308" s="36">
        <v>0</v>
      </c>
      <c r="N308" s="36">
        <v>0</v>
      </c>
      <c r="O308" s="36">
        <v>0</v>
      </c>
      <c r="P308" s="36">
        <v>0</v>
      </c>
      <c r="Q308" s="36">
        <v>0</v>
      </c>
      <c r="R308" s="36">
        <v>0</v>
      </c>
      <c r="S308" s="36"/>
    </row>
    <row r="309" spans="2:19">
      <c r="B309" s="6">
        <v>2001</v>
      </c>
      <c r="C309" s="36"/>
      <c r="D309" s="36"/>
      <c r="E309" s="36"/>
      <c r="F309" s="36"/>
      <c r="G309" s="36"/>
      <c r="H309" s="36"/>
      <c r="I309" s="36"/>
      <c r="J309" s="36"/>
      <c r="K309" s="36">
        <v>0</v>
      </c>
      <c r="L309" s="36">
        <v>0</v>
      </c>
      <c r="M309" s="36">
        <v>0</v>
      </c>
      <c r="N309" s="36">
        <v>0</v>
      </c>
      <c r="O309" s="36">
        <v>0</v>
      </c>
      <c r="P309" s="36">
        <v>0</v>
      </c>
      <c r="Q309" s="36">
        <v>0</v>
      </c>
      <c r="R309" s="36">
        <v>0</v>
      </c>
      <c r="S309" s="36"/>
    </row>
    <row r="310" spans="2:19">
      <c r="B310" s="6">
        <v>2000</v>
      </c>
      <c r="C310" s="36"/>
      <c r="D310" s="36"/>
      <c r="E310" s="36"/>
      <c r="F310" s="36"/>
      <c r="G310" s="36"/>
      <c r="H310" s="36"/>
      <c r="I310" s="36"/>
      <c r="J310" s="36"/>
      <c r="K310" s="36">
        <v>0</v>
      </c>
      <c r="L310" s="36">
        <v>0</v>
      </c>
      <c r="M310" s="36">
        <v>0</v>
      </c>
      <c r="N310" s="36">
        <v>0</v>
      </c>
      <c r="O310" s="36">
        <v>0</v>
      </c>
      <c r="P310" s="36">
        <v>0</v>
      </c>
      <c r="Q310" s="36">
        <v>0</v>
      </c>
      <c r="R310" s="36">
        <v>0</v>
      </c>
      <c r="S310" s="36"/>
    </row>
    <row r="311" spans="2:19">
      <c r="B311" s="6">
        <v>1999</v>
      </c>
      <c r="C311" s="36"/>
      <c r="D311" s="36"/>
      <c r="E311" s="36"/>
      <c r="F311" s="36"/>
      <c r="G311" s="36"/>
      <c r="H311" s="36"/>
      <c r="I311" s="36"/>
      <c r="J311" s="36"/>
      <c r="K311" s="36">
        <v>0</v>
      </c>
      <c r="L311" s="36">
        <v>0</v>
      </c>
      <c r="M311" s="36">
        <v>0</v>
      </c>
      <c r="N311" s="36">
        <v>0</v>
      </c>
      <c r="O311" s="36">
        <v>0</v>
      </c>
      <c r="P311" s="36">
        <v>0</v>
      </c>
      <c r="Q311" s="36">
        <v>0</v>
      </c>
      <c r="R311" s="36">
        <v>0</v>
      </c>
      <c r="S311" s="36"/>
    </row>
    <row r="312" spans="2:19">
      <c r="B312" s="6">
        <v>1998</v>
      </c>
      <c r="C312" s="36"/>
      <c r="D312" s="36"/>
      <c r="E312" s="36"/>
      <c r="F312" s="36"/>
      <c r="G312" s="36"/>
      <c r="H312" s="36"/>
      <c r="I312" s="36"/>
      <c r="J312" s="36"/>
      <c r="K312" s="36">
        <v>0</v>
      </c>
      <c r="L312" s="36">
        <v>0</v>
      </c>
      <c r="M312" s="36">
        <v>0</v>
      </c>
      <c r="N312" s="36">
        <v>0</v>
      </c>
      <c r="O312" s="36">
        <v>0</v>
      </c>
      <c r="P312" s="36">
        <v>0</v>
      </c>
      <c r="Q312" s="36">
        <v>0</v>
      </c>
      <c r="R312" s="36">
        <v>0</v>
      </c>
      <c r="S312" s="36"/>
    </row>
    <row r="313" spans="2:19">
      <c r="B313" s="6">
        <v>1997</v>
      </c>
      <c r="C313" s="36"/>
      <c r="D313" s="36"/>
      <c r="E313" s="36"/>
      <c r="F313" s="36"/>
      <c r="G313" s="36"/>
      <c r="H313" s="36"/>
      <c r="I313" s="36"/>
      <c r="J313" s="36"/>
      <c r="K313" s="36">
        <v>0</v>
      </c>
      <c r="L313" s="36">
        <v>0</v>
      </c>
      <c r="M313" s="36">
        <v>0</v>
      </c>
      <c r="N313" s="36">
        <v>0</v>
      </c>
      <c r="O313" s="36">
        <v>0</v>
      </c>
      <c r="P313" s="36">
        <v>0</v>
      </c>
      <c r="Q313" s="36">
        <v>0</v>
      </c>
      <c r="R313" s="36">
        <v>0</v>
      </c>
      <c r="S313" s="36"/>
    </row>
    <row r="314" spans="2:19">
      <c r="B314" s="6">
        <v>1996</v>
      </c>
      <c r="C314" s="36"/>
      <c r="D314" s="36"/>
      <c r="E314" s="36"/>
      <c r="F314" s="36"/>
      <c r="G314" s="36"/>
      <c r="H314" s="36"/>
      <c r="I314" s="36"/>
      <c r="J314" s="36"/>
      <c r="K314" s="36">
        <v>0</v>
      </c>
      <c r="L314" s="36">
        <v>0</v>
      </c>
      <c r="M314" s="36">
        <v>0</v>
      </c>
      <c r="N314" s="36">
        <v>0</v>
      </c>
      <c r="O314" s="36">
        <v>0</v>
      </c>
      <c r="P314" s="36">
        <v>0</v>
      </c>
      <c r="Q314" s="36">
        <v>0</v>
      </c>
      <c r="R314" s="36">
        <v>0</v>
      </c>
      <c r="S314" s="36"/>
    </row>
    <row r="315" spans="2:19">
      <c r="B315" s="6">
        <v>1995</v>
      </c>
      <c r="C315" s="36"/>
      <c r="D315" s="36"/>
      <c r="E315" s="36"/>
      <c r="F315" s="36"/>
      <c r="G315" s="36"/>
      <c r="H315" s="36"/>
      <c r="I315" s="36"/>
      <c r="J315" s="36"/>
      <c r="K315" s="36">
        <v>0</v>
      </c>
      <c r="L315" s="36">
        <v>0</v>
      </c>
      <c r="M315" s="36">
        <v>0</v>
      </c>
      <c r="N315" s="36">
        <v>0</v>
      </c>
      <c r="O315" s="36">
        <v>0</v>
      </c>
      <c r="P315" s="36">
        <v>0</v>
      </c>
      <c r="Q315" s="36">
        <v>0</v>
      </c>
      <c r="R315" s="36">
        <v>0</v>
      </c>
      <c r="S315" s="36"/>
    </row>
    <row r="316" spans="2:19">
      <c r="B316" s="6">
        <v>1994</v>
      </c>
      <c r="C316" s="36"/>
      <c r="D316" s="36"/>
      <c r="E316" s="36"/>
      <c r="F316" s="36"/>
      <c r="G316" s="36"/>
      <c r="H316" s="36"/>
      <c r="I316" s="36"/>
      <c r="J316" s="36"/>
      <c r="K316" s="36">
        <v>0</v>
      </c>
      <c r="L316" s="36">
        <v>0</v>
      </c>
      <c r="M316" s="36">
        <v>0</v>
      </c>
      <c r="N316" s="36">
        <v>0</v>
      </c>
      <c r="O316" s="36">
        <v>0</v>
      </c>
      <c r="P316" s="36">
        <v>0</v>
      </c>
      <c r="Q316" s="36">
        <v>0</v>
      </c>
      <c r="R316" s="36">
        <v>0</v>
      </c>
      <c r="S316" s="36"/>
    </row>
    <row r="317" spans="2:19">
      <c r="B317" s="6">
        <v>1993</v>
      </c>
      <c r="C317" s="36"/>
      <c r="D317" s="36"/>
      <c r="E317" s="36"/>
      <c r="F317" s="36"/>
      <c r="G317" s="36"/>
      <c r="H317" s="36"/>
      <c r="I317" s="36"/>
      <c r="J317" s="36"/>
      <c r="K317" s="36">
        <v>0</v>
      </c>
      <c r="L317" s="36">
        <v>0</v>
      </c>
      <c r="M317" s="36">
        <v>0</v>
      </c>
      <c r="N317" s="36">
        <v>0</v>
      </c>
      <c r="O317" s="36">
        <v>0</v>
      </c>
      <c r="P317" s="36">
        <v>0</v>
      </c>
      <c r="Q317" s="36">
        <v>0</v>
      </c>
      <c r="R317" s="36">
        <v>0</v>
      </c>
      <c r="S317" s="36"/>
    </row>
    <row r="318" spans="2:19">
      <c r="B318" s="6">
        <v>1992</v>
      </c>
      <c r="C318" s="36"/>
      <c r="D318" s="36"/>
      <c r="E318" s="36"/>
      <c r="F318" s="36"/>
      <c r="G318" s="36"/>
      <c r="H318" s="36"/>
      <c r="I318" s="36"/>
      <c r="J318" s="36"/>
      <c r="K318" s="36">
        <v>0</v>
      </c>
      <c r="L318" s="36">
        <v>0</v>
      </c>
      <c r="M318" s="36">
        <v>0</v>
      </c>
      <c r="N318" s="36">
        <v>0</v>
      </c>
      <c r="O318" s="36">
        <v>0</v>
      </c>
      <c r="P318" s="36">
        <v>0</v>
      </c>
      <c r="Q318" s="36">
        <v>0</v>
      </c>
      <c r="R318" s="36">
        <v>0</v>
      </c>
      <c r="S318" s="36"/>
    </row>
    <row r="319" spans="2:19">
      <c r="B319" s="6">
        <v>1991</v>
      </c>
      <c r="C319" s="36"/>
      <c r="D319" s="36"/>
      <c r="E319" s="36"/>
      <c r="F319" s="36"/>
      <c r="G319" s="36"/>
      <c r="H319" s="36"/>
      <c r="I319" s="36"/>
      <c r="J319" s="36"/>
      <c r="K319" s="36">
        <v>0</v>
      </c>
      <c r="L319" s="36">
        <v>0</v>
      </c>
      <c r="M319" s="36">
        <v>0</v>
      </c>
      <c r="N319" s="36">
        <v>0</v>
      </c>
      <c r="O319" s="36">
        <v>0</v>
      </c>
      <c r="P319" s="36">
        <v>0</v>
      </c>
      <c r="Q319" s="36">
        <v>0</v>
      </c>
      <c r="R319" s="36">
        <v>0</v>
      </c>
      <c r="S319" s="36"/>
    </row>
    <row r="320" spans="2:19">
      <c r="B320" s="6">
        <v>1990</v>
      </c>
      <c r="C320" s="36"/>
      <c r="D320" s="36"/>
      <c r="E320" s="36"/>
      <c r="F320" s="36"/>
      <c r="G320" s="36"/>
      <c r="H320" s="36"/>
      <c r="I320" s="36"/>
      <c r="J320" s="36"/>
      <c r="K320" s="36">
        <v>0</v>
      </c>
      <c r="L320" s="36">
        <v>0</v>
      </c>
      <c r="M320" s="36">
        <v>0</v>
      </c>
      <c r="N320" s="36">
        <v>0</v>
      </c>
      <c r="O320" s="36">
        <v>0</v>
      </c>
      <c r="P320" s="36">
        <v>0</v>
      </c>
      <c r="Q320" s="36">
        <v>0</v>
      </c>
      <c r="R320" s="36">
        <v>0</v>
      </c>
      <c r="S320" s="36"/>
    </row>
    <row r="321" spans="2:19">
      <c r="B321" s="6">
        <v>1989</v>
      </c>
      <c r="C321" s="36"/>
      <c r="D321" s="36"/>
      <c r="E321" s="36"/>
      <c r="F321" s="36"/>
      <c r="G321" s="36"/>
      <c r="H321" s="36"/>
      <c r="I321" s="36"/>
      <c r="J321" s="36"/>
      <c r="K321" s="36">
        <v>0</v>
      </c>
      <c r="L321" s="36">
        <v>0</v>
      </c>
      <c r="M321" s="36">
        <v>0</v>
      </c>
      <c r="N321" s="36">
        <v>0</v>
      </c>
      <c r="O321" s="36">
        <v>0</v>
      </c>
      <c r="P321" s="36">
        <v>0</v>
      </c>
      <c r="Q321" s="36"/>
      <c r="R321" s="36"/>
      <c r="S321" s="36"/>
    </row>
    <row r="322" spans="2:19">
      <c r="B322" s="6">
        <v>1988</v>
      </c>
      <c r="C322" s="36"/>
      <c r="D322" s="36"/>
      <c r="E322" s="36"/>
      <c r="F322" s="36"/>
      <c r="G322" s="36"/>
      <c r="H322" s="36"/>
      <c r="I322" s="36"/>
      <c r="J322" s="36"/>
      <c r="K322" s="36">
        <v>0</v>
      </c>
      <c r="L322" s="36">
        <v>0</v>
      </c>
      <c r="M322" s="36">
        <v>0</v>
      </c>
      <c r="N322" s="36">
        <v>0</v>
      </c>
      <c r="O322" s="36">
        <v>0</v>
      </c>
      <c r="P322" s="36">
        <v>0</v>
      </c>
      <c r="Q322" s="36">
        <v>0</v>
      </c>
      <c r="R322" s="36">
        <v>0</v>
      </c>
      <c r="S322" s="36"/>
    </row>
    <row r="323" spans="2:19">
      <c r="B323" s="6">
        <v>1987</v>
      </c>
      <c r="C323" s="36"/>
      <c r="D323" s="36"/>
      <c r="E323" s="36"/>
      <c r="F323" s="36"/>
      <c r="G323" s="36"/>
      <c r="H323" s="36"/>
      <c r="I323" s="36"/>
      <c r="J323" s="36"/>
      <c r="K323" s="36">
        <v>0</v>
      </c>
      <c r="L323" s="36">
        <v>0</v>
      </c>
      <c r="M323" s="36">
        <v>0</v>
      </c>
      <c r="N323" s="36">
        <v>0</v>
      </c>
      <c r="O323" s="36">
        <v>0</v>
      </c>
      <c r="P323" s="36">
        <v>0</v>
      </c>
      <c r="Q323" s="36">
        <v>0</v>
      </c>
      <c r="R323" s="36">
        <v>0</v>
      </c>
      <c r="S323" s="36"/>
    </row>
    <row r="324" spans="2:19">
      <c r="B324" s="6">
        <v>1986</v>
      </c>
      <c r="C324" s="36"/>
      <c r="D324" s="36"/>
      <c r="E324" s="36"/>
      <c r="F324" s="36"/>
      <c r="G324" s="36"/>
      <c r="H324" s="36"/>
      <c r="I324" s="36"/>
      <c r="J324" s="36"/>
      <c r="K324" s="36">
        <v>0</v>
      </c>
      <c r="L324" s="36">
        <v>0</v>
      </c>
      <c r="M324" s="36">
        <v>0</v>
      </c>
      <c r="N324" s="36">
        <v>0</v>
      </c>
      <c r="O324" s="36">
        <v>0</v>
      </c>
      <c r="P324" s="36">
        <v>0</v>
      </c>
      <c r="Q324" s="36">
        <v>0</v>
      </c>
      <c r="R324" s="36">
        <v>0</v>
      </c>
      <c r="S324" s="36"/>
    </row>
    <row r="325" spans="2:19">
      <c r="B325" s="6">
        <v>1985</v>
      </c>
      <c r="C325" s="36"/>
      <c r="D325" s="36"/>
      <c r="E325" s="36"/>
      <c r="F325" s="36"/>
      <c r="G325" s="36"/>
      <c r="H325" s="36"/>
      <c r="I325" s="36"/>
      <c r="J325" s="36"/>
      <c r="K325" s="36">
        <v>0</v>
      </c>
      <c r="L325" s="36">
        <v>0</v>
      </c>
      <c r="M325" s="36">
        <v>0</v>
      </c>
      <c r="N325" s="36">
        <v>0</v>
      </c>
      <c r="O325" s="36">
        <v>0</v>
      </c>
      <c r="P325" s="36">
        <v>0</v>
      </c>
      <c r="Q325" s="36">
        <v>0</v>
      </c>
      <c r="R325" s="36">
        <v>0</v>
      </c>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v>0</v>
      </c>
      <c r="L327" s="36">
        <v>0</v>
      </c>
      <c r="M327" s="36">
        <v>0</v>
      </c>
      <c r="N327" s="36">
        <v>0</v>
      </c>
      <c r="O327" s="36">
        <v>0</v>
      </c>
      <c r="P327" s="36">
        <v>0</v>
      </c>
      <c r="Q327" s="36">
        <v>0</v>
      </c>
      <c r="R327" s="36"/>
      <c r="S327" s="36"/>
    </row>
    <row r="328" spans="2:19">
      <c r="B328" s="6">
        <v>1982</v>
      </c>
      <c r="C328" s="36"/>
      <c r="D328" s="36"/>
      <c r="E328" s="36"/>
      <c r="F328" s="36"/>
      <c r="G328" s="36"/>
      <c r="H328" s="36"/>
      <c r="I328" s="36"/>
      <c r="J328" s="36"/>
      <c r="K328" s="36">
        <v>0</v>
      </c>
      <c r="L328" s="36">
        <v>0</v>
      </c>
      <c r="M328" s="36">
        <v>0</v>
      </c>
      <c r="N328" s="36">
        <v>0</v>
      </c>
      <c r="O328" s="36">
        <v>0</v>
      </c>
      <c r="P328" s="36">
        <v>0</v>
      </c>
      <c r="Q328" s="36">
        <v>0</v>
      </c>
      <c r="R328" s="36">
        <v>0</v>
      </c>
      <c r="S328" s="36"/>
    </row>
    <row r="329" spans="2:19">
      <c r="B329" s="6">
        <v>1981</v>
      </c>
      <c r="C329" s="36"/>
      <c r="D329" s="36"/>
      <c r="E329" s="36"/>
      <c r="F329" s="36"/>
      <c r="G329" s="36"/>
      <c r="H329" s="36"/>
      <c r="I329" s="36"/>
      <c r="J329" s="36"/>
      <c r="K329" s="36">
        <v>0</v>
      </c>
      <c r="L329" s="36">
        <v>0</v>
      </c>
      <c r="M329" s="36">
        <v>0</v>
      </c>
      <c r="N329" s="36">
        <v>0</v>
      </c>
      <c r="O329" s="36">
        <v>0</v>
      </c>
      <c r="P329" s="36">
        <v>0</v>
      </c>
      <c r="Q329" s="36">
        <v>0</v>
      </c>
      <c r="R329" s="36">
        <v>0</v>
      </c>
      <c r="S329" s="36"/>
    </row>
    <row r="330" spans="2:19">
      <c r="B330" s="6">
        <v>1980</v>
      </c>
      <c r="C330" s="36"/>
      <c r="D330" s="36"/>
      <c r="E330" s="36"/>
      <c r="F330" s="36"/>
      <c r="G330" s="36"/>
      <c r="H330" s="36"/>
      <c r="I330" s="36"/>
      <c r="J330" s="36"/>
      <c r="K330" s="36">
        <v>0</v>
      </c>
      <c r="L330" s="36">
        <v>0</v>
      </c>
      <c r="M330" s="36">
        <v>0</v>
      </c>
      <c r="N330" s="36">
        <v>0</v>
      </c>
      <c r="O330" s="36">
        <v>0</v>
      </c>
      <c r="P330" s="36">
        <v>0</v>
      </c>
      <c r="Q330" s="36">
        <v>0</v>
      </c>
      <c r="R330" s="36">
        <v>0</v>
      </c>
      <c r="S330" s="36"/>
    </row>
    <row r="331" spans="2:19">
      <c r="B331" s="6">
        <v>1979</v>
      </c>
      <c r="C331" s="36"/>
      <c r="D331" s="36"/>
      <c r="E331" s="36"/>
      <c r="F331" s="36"/>
      <c r="G331" s="36"/>
      <c r="H331" s="36"/>
      <c r="I331" s="36"/>
      <c r="J331" s="36"/>
      <c r="K331" s="36">
        <v>0</v>
      </c>
      <c r="L331" s="36">
        <v>0</v>
      </c>
      <c r="M331" s="36">
        <v>0</v>
      </c>
      <c r="N331" s="36">
        <v>0</v>
      </c>
      <c r="O331" s="36">
        <v>0</v>
      </c>
      <c r="P331" s="36">
        <v>0</v>
      </c>
      <c r="Q331" s="36">
        <v>0</v>
      </c>
      <c r="R331" s="36">
        <v>0</v>
      </c>
      <c r="S331" s="36"/>
    </row>
    <row r="332" spans="2:19">
      <c r="B332" s="6">
        <v>1978</v>
      </c>
      <c r="C332" s="36"/>
      <c r="D332" s="36"/>
      <c r="E332" s="36"/>
      <c r="F332" s="36"/>
      <c r="G332" s="36"/>
      <c r="H332" s="36"/>
      <c r="I332" s="36"/>
      <c r="J332" s="36"/>
      <c r="K332" s="36">
        <v>0</v>
      </c>
      <c r="L332" s="36">
        <v>0</v>
      </c>
      <c r="M332" s="36">
        <v>0</v>
      </c>
      <c r="N332" s="36">
        <v>0</v>
      </c>
      <c r="O332" s="36">
        <v>0</v>
      </c>
      <c r="P332" s="36">
        <v>0</v>
      </c>
      <c r="Q332" s="36">
        <v>0</v>
      </c>
      <c r="R332" s="36">
        <v>0</v>
      </c>
      <c r="S332" s="36"/>
    </row>
    <row r="333" spans="2:19">
      <c r="B333" s="6">
        <v>1977</v>
      </c>
      <c r="C333" s="36">
        <v>2804002.57</v>
      </c>
      <c r="D333" s="36">
        <v>1121601.0280000002</v>
      </c>
      <c r="E333" s="36">
        <v>1121601.0280000002</v>
      </c>
      <c r="F333" s="36">
        <v>1121601.0280000002</v>
      </c>
      <c r="G333" s="36">
        <v>1121601.0280000002</v>
      </c>
      <c r="H333" s="36">
        <v>1121601.0280000002</v>
      </c>
      <c r="I333" s="36">
        <v>756135.35199999996</v>
      </c>
      <c r="J333" s="36">
        <v>479162.97200000001</v>
      </c>
      <c r="K333" s="36">
        <v>265025.03999999998</v>
      </c>
      <c r="L333" s="36">
        <v>265025.03999999998</v>
      </c>
      <c r="M333" s="36">
        <v>265025.03999999998</v>
      </c>
      <c r="N333" s="36">
        <v>265025.03999999998</v>
      </c>
      <c r="O333" s="36">
        <v>265025.03999999998</v>
      </c>
      <c r="P333" s="36">
        <v>265025.03999999998</v>
      </c>
      <c r="Q333" s="36">
        <v>265025.03999999998</v>
      </c>
      <c r="R333" s="36">
        <v>172266.27600000001</v>
      </c>
      <c r="S333" s="36">
        <v>15915.24</v>
      </c>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3" t="s">
        <v>12</v>
      </c>
      <c r="B381" s="7" t="s">
        <v>10</v>
      </c>
      <c r="C381" s="8">
        <f>SUM(C304:C380)</f>
        <v>2804002.57</v>
      </c>
      <c r="D381" s="8">
        <f>SUM(D303:D380)</f>
        <v>1121601.0280000002</v>
      </c>
      <c r="E381" s="8">
        <f>SUM(E302:E380)</f>
        <v>1121601.0280000002</v>
      </c>
      <c r="F381" s="8">
        <f>SUM(F301:F380)</f>
        <v>1121601.0280000002</v>
      </c>
      <c r="G381" s="8">
        <f>SUM(G300:G380)</f>
        <v>1121601.0280000002</v>
      </c>
      <c r="H381" s="8">
        <f>SUM(H294:H380)</f>
        <v>1121601.0280000002</v>
      </c>
      <c r="I381" s="8">
        <f>SUM(I294:I380)</f>
        <v>756135.35199999996</v>
      </c>
      <c r="J381" s="8">
        <f t="shared" ref="J381" si="3">SUM(J294:J380)</f>
        <v>2152909.912</v>
      </c>
      <c r="K381" s="8">
        <f>SUM(K294:K380)</f>
        <v>3337444.9920000006</v>
      </c>
      <c r="L381" s="8">
        <f t="shared" ref="L381" si="4">SUM(L294:L380)</f>
        <v>4708512.1560000004</v>
      </c>
      <c r="M381" s="8">
        <f>SUM(M294:M380)</f>
        <v>4972404.9120000005</v>
      </c>
      <c r="N381" s="11">
        <v>5110808.1160000004</v>
      </c>
      <c r="O381" s="11">
        <v>4785461.7080000006</v>
      </c>
      <c r="P381" s="11">
        <v>4787378.6160000004</v>
      </c>
      <c r="Q381" s="11">
        <v>4787378.6160000004</v>
      </c>
      <c r="R381" s="11">
        <v>3126444.6465593451</v>
      </c>
      <c r="S381" s="11">
        <v>2887956.9941593437</v>
      </c>
    </row>
    <row r="382" spans="1:19">
      <c r="A382" s="74"/>
      <c r="B382" s="7"/>
      <c r="C382" s="8"/>
      <c r="D382" s="8"/>
      <c r="E382" s="8"/>
      <c r="F382" s="8"/>
      <c r="G382" s="8"/>
      <c r="H382" s="8"/>
      <c r="I382" s="8"/>
      <c r="J382" s="8"/>
      <c r="K382" s="8"/>
      <c r="L382" s="8"/>
      <c r="M382" s="10"/>
    </row>
    <row r="383" spans="1:19">
      <c r="A383" s="75" t="s">
        <v>114</v>
      </c>
      <c r="B383" s="6">
        <v>2022</v>
      </c>
      <c r="C383" s="35"/>
      <c r="D383" s="35"/>
      <c r="E383" s="35"/>
      <c r="F383" s="35"/>
      <c r="G383" s="35"/>
      <c r="H383" s="35"/>
      <c r="I383" s="35"/>
      <c r="J383" s="35"/>
      <c r="K383" s="35"/>
      <c r="L383" s="35"/>
      <c r="M383" s="35"/>
      <c r="N383" s="35"/>
      <c r="O383" s="35"/>
      <c r="P383" s="35"/>
      <c r="Q383" s="35"/>
      <c r="R383" s="72"/>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v>0</v>
      </c>
      <c r="O476" s="11">
        <v>0</v>
      </c>
      <c r="P476" s="11">
        <v>0</v>
      </c>
      <c r="Q476" s="11">
        <v>0</v>
      </c>
      <c r="R476" s="11">
        <v>0</v>
      </c>
      <c r="S476" s="11"/>
    </row>
    <row r="477" spans="1:19">
      <c r="A477" s="74"/>
      <c r="B477" s="7"/>
      <c r="C477" s="8"/>
      <c r="D477" s="8"/>
      <c r="E477" s="8"/>
      <c r="F477" s="8"/>
      <c r="G477" s="8"/>
      <c r="H477" s="8"/>
      <c r="I477" s="8"/>
      <c r="J477" s="8"/>
      <c r="K477" s="8"/>
      <c r="L477" s="8"/>
      <c r="M477" s="10"/>
    </row>
    <row r="478" spans="1:19" ht="38.25">
      <c r="A478" s="75" t="s">
        <v>13</v>
      </c>
      <c r="B478" s="6">
        <v>2022</v>
      </c>
      <c r="C478" s="35"/>
      <c r="D478" s="35"/>
      <c r="E478" s="35"/>
      <c r="F478" s="35"/>
      <c r="G478" s="35"/>
      <c r="H478" s="35"/>
      <c r="I478" s="35"/>
      <c r="J478" s="35"/>
      <c r="K478" s="35"/>
      <c r="L478" s="35"/>
      <c r="M478" s="35"/>
      <c r="N478" s="35"/>
      <c r="O478" s="35"/>
      <c r="P478" s="35"/>
      <c r="Q478" s="35"/>
      <c r="R478" s="72"/>
      <c r="S478" s="36">
        <v>1172.8262619120001</v>
      </c>
    </row>
    <row r="479" spans="1:19">
      <c r="A479" s="37"/>
      <c r="B479" s="6">
        <v>2021</v>
      </c>
      <c r="C479" s="35"/>
      <c r="D479" s="35"/>
      <c r="E479" s="35"/>
      <c r="F479" s="35"/>
      <c r="G479" s="35"/>
      <c r="H479" s="35"/>
      <c r="I479" s="35"/>
      <c r="J479" s="35"/>
      <c r="K479" s="35"/>
      <c r="L479" s="35"/>
      <c r="M479" s="35"/>
      <c r="N479" s="35"/>
      <c r="O479" s="35"/>
      <c r="P479" s="35"/>
      <c r="Q479" s="35"/>
      <c r="R479" s="36">
        <v>53617.091429198656</v>
      </c>
      <c r="S479" s="36">
        <v>53538.791555665142</v>
      </c>
    </row>
    <row r="480" spans="1:19">
      <c r="B480" s="6">
        <v>2020</v>
      </c>
      <c r="C480" s="35"/>
      <c r="D480" s="35"/>
      <c r="E480" s="35"/>
      <c r="F480" s="35"/>
      <c r="G480" s="35"/>
      <c r="H480" s="35"/>
      <c r="I480" s="35"/>
      <c r="J480" s="35"/>
      <c r="K480" s="35"/>
      <c r="L480" s="35"/>
      <c r="M480" s="35"/>
      <c r="N480" s="35"/>
      <c r="O480" s="35"/>
      <c r="P480" s="35"/>
      <c r="Q480" s="36">
        <v>77509.01657009538</v>
      </c>
      <c r="R480" s="36">
        <v>77509.01657009538</v>
      </c>
      <c r="S480" s="36">
        <v>7759.1657954000002</v>
      </c>
    </row>
    <row r="481" spans="1:19">
      <c r="A481" s="39"/>
      <c r="B481" s="6">
        <v>2019</v>
      </c>
      <c r="C481" s="35"/>
      <c r="D481" s="35"/>
      <c r="E481" s="35"/>
      <c r="F481" s="35"/>
      <c r="G481" s="35"/>
      <c r="H481" s="35"/>
      <c r="I481" s="35"/>
      <c r="J481" s="35"/>
      <c r="K481" s="35"/>
      <c r="L481" s="35"/>
      <c r="M481" s="35"/>
      <c r="N481" s="35"/>
      <c r="O481" s="35"/>
      <c r="P481" s="36">
        <v>72638.171999999991</v>
      </c>
      <c r="Q481" s="36">
        <v>72638.171999999991</v>
      </c>
      <c r="R481" s="36">
        <v>72638.171999999991</v>
      </c>
      <c r="S481" s="36">
        <v>72638.171999999991</v>
      </c>
    </row>
    <row r="482" spans="1:19">
      <c r="A482" s="39"/>
      <c r="B482" s="6">
        <v>2018</v>
      </c>
      <c r="C482" s="35"/>
      <c r="D482" s="35"/>
      <c r="E482" s="35"/>
      <c r="F482" s="35"/>
      <c r="G482" s="35"/>
      <c r="H482" s="35"/>
      <c r="I482" s="35"/>
      <c r="J482" s="35"/>
      <c r="K482" s="35"/>
      <c r="L482" s="35"/>
      <c r="M482" s="35"/>
      <c r="N482" s="35"/>
      <c r="O482" s="36">
        <v>45900.065000000002</v>
      </c>
      <c r="P482" s="36">
        <v>45900.065000000002</v>
      </c>
      <c r="Q482" s="36">
        <v>45900.065000000002</v>
      </c>
      <c r="R482" s="36">
        <v>45900.065000000002</v>
      </c>
      <c r="S482" s="36">
        <v>44279.529000000002</v>
      </c>
    </row>
    <row r="483" spans="1:19">
      <c r="A483" s="39"/>
      <c r="B483" s="6">
        <v>2017</v>
      </c>
      <c r="C483" s="35"/>
      <c r="D483" s="35"/>
      <c r="E483" s="35"/>
      <c r="F483" s="35"/>
      <c r="G483" s="35"/>
      <c r="H483" s="35"/>
      <c r="I483" s="35"/>
      <c r="J483" s="35"/>
      <c r="K483" s="35"/>
      <c r="L483" s="35"/>
      <c r="M483" s="35"/>
      <c r="N483" s="36">
        <v>117369.26599999999</v>
      </c>
      <c r="O483" s="36">
        <v>117369.26599999999</v>
      </c>
      <c r="P483" s="36">
        <v>117369.26599999997</v>
      </c>
      <c r="Q483" s="36">
        <v>117369.26599999997</v>
      </c>
      <c r="R483" s="36">
        <v>117369.26599999997</v>
      </c>
      <c r="S483" s="36">
        <v>117369.26599999997</v>
      </c>
    </row>
    <row r="484" spans="1:19">
      <c r="B484" s="6">
        <v>2016</v>
      </c>
      <c r="C484" s="35"/>
      <c r="D484" s="35"/>
      <c r="E484" s="35"/>
      <c r="F484" s="35"/>
      <c r="G484" s="35"/>
      <c r="H484" s="35"/>
      <c r="I484" s="35"/>
      <c r="J484" s="35"/>
      <c r="K484" s="35"/>
      <c r="L484" s="35"/>
      <c r="M484" s="36">
        <v>82927.115000000005</v>
      </c>
      <c r="N484" s="36">
        <v>82927.115000000005</v>
      </c>
      <c r="O484" s="36">
        <v>82927.115000000005</v>
      </c>
      <c r="P484" s="36">
        <v>82754.075000000012</v>
      </c>
      <c r="Q484" s="36">
        <v>82754.075000000012</v>
      </c>
      <c r="R484" s="36">
        <v>82754.075000000012</v>
      </c>
      <c r="S484" s="36">
        <v>82299.275000000009</v>
      </c>
    </row>
    <row r="485" spans="1:19">
      <c r="B485" s="6">
        <v>2015</v>
      </c>
      <c r="C485" s="35"/>
      <c r="D485" s="35"/>
      <c r="E485" s="35"/>
      <c r="F485" s="35"/>
      <c r="G485" s="35"/>
      <c r="H485" s="35"/>
      <c r="I485" s="35"/>
      <c r="J485" s="35"/>
      <c r="K485" s="35"/>
      <c r="L485" s="36">
        <v>85290.758000000002</v>
      </c>
      <c r="M485" s="36">
        <v>85290.758000000002</v>
      </c>
      <c r="N485" s="36">
        <v>85290.758000000002</v>
      </c>
      <c r="O485" s="36">
        <v>85290.758000000002</v>
      </c>
      <c r="P485" s="36">
        <v>84945.127999999997</v>
      </c>
      <c r="Q485" s="36">
        <v>84945.127999999997</v>
      </c>
      <c r="R485" s="36">
        <v>84887.527999999991</v>
      </c>
      <c r="S485" s="36">
        <v>82896.475000000006</v>
      </c>
    </row>
    <row r="486" spans="1:19">
      <c r="B486" s="6">
        <v>2014</v>
      </c>
      <c r="C486" s="35"/>
      <c r="D486" s="35"/>
      <c r="E486" s="35"/>
      <c r="F486" s="35"/>
      <c r="G486" s="35"/>
      <c r="H486" s="35"/>
      <c r="I486" s="35"/>
      <c r="J486" s="35"/>
      <c r="K486" s="36">
        <v>88960.489999999991</v>
      </c>
      <c r="L486" s="36">
        <v>88960.489999999991</v>
      </c>
      <c r="M486" s="36">
        <v>88960.489999999991</v>
      </c>
      <c r="N486" s="36">
        <v>88960.489999999991</v>
      </c>
      <c r="O486" s="36">
        <v>88960.489999999991</v>
      </c>
      <c r="P486" s="36">
        <v>88306.684999999983</v>
      </c>
      <c r="Q486" s="36">
        <v>84985.854999999996</v>
      </c>
      <c r="R486" s="36">
        <v>84466.035999999993</v>
      </c>
      <c r="S486" s="36">
        <v>84273.135999999984</v>
      </c>
    </row>
    <row r="487" spans="1:19">
      <c r="B487" s="6">
        <v>2013</v>
      </c>
      <c r="C487" s="35"/>
      <c r="D487" s="35"/>
      <c r="E487" s="35"/>
      <c r="F487" s="35"/>
      <c r="G487" s="35"/>
      <c r="H487" s="35"/>
      <c r="I487" s="35"/>
      <c r="J487" s="36">
        <v>78442.649999999994</v>
      </c>
      <c r="K487" s="36">
        <v>78442.649999999994</v>
      </c>
      <c r="L487" s="36">
        <v>78442.649999999994</v>
      </c>
      <c r="M487" s="36">
        <v>78442.649999999994</v>
      </c>
      <c r="N487" s="36">
        <v>78442.649999999994</v>
      </c>
      <c r="O487" s="36">
        <v>74191.64999999998</v>
      </c>
      <c r="P487" s="36">
        <v>71066.106999999989</v>
      </c>
      <c r="Q487" s="36">
        <v>68970.324999999997</v>
      </c>
      <c r="R487" s="36">
        <v>68970.324999999997</v>
      </c>
      <c r="S487" s="36">
        <v>6569.9849999999997</v>
      </c>
    </row>
    <row r="488" spans="1:19">
      <c r="B488" s="6">
        <v>2012</v>
      </c>
      <c r="C488" s="35"/>
      <c r="D488" s="35"/>
      <c r="E488" s="35"/>
      <c r="F488" s="35"/>
      <c r="G488" s="35"/>
      <c r="H488" s="35"/>
      <c r="I488" s="36">
        <v>49684.260999999999</v>
      </c>
      <c r="J488" s="36">
        <v>49684.260999999999</v>
      </c>
      <c r="K488" s="36">
        <v>49684.260999999999</v>
      </c>
      <c r="L488" s="36">
        <v>49275.361000000004</v>
      </c>
      <c r="M488" s="36">
        <v>49275.361000000004</v>
      </c>
      <c r="N488" s="36">
        <v>49275.361000000004</v>
      </c>
      <c r="O488" s="36">
        <v>49275.361000000004</v>
      </c>
      <c r="P488" s="36">
        <v>36121.800999999999</v>
      </c>
      <c r="Q488" s="36">
        <v>36121.800999999999</v>
      </c>
      <c r="R488" s="36">
        <v>36121.800999999999</v>
      </c>
      <c r="S488" s="36">
        <v>36121.81</v>
      </c>
    </row>
    <row r="489" spans="1:19">
      <c r="B489" s="6">
        <v>2011</v>
      </c>
      <c r="C489" s="35"/>
      <c r="D489" s="35"/>
      <c r="E489" s="35"/>
      <c r="F489" s="35"/>
      <c r="G489" s="35"/>
      <c r="H489" s="36">
        <v>19558.830000000002</v>
      </c>
      <c r="I489" s="36">
        <v>19558.830000000002</v>
      </c>
      <c r="J489" s="36">
        <v>19558.830000000002</v>
      </c>
      <c r="K489" s="36">
        <v>19558.830000000002</v>
      </c>
      <c r="L489" s="36">
        <v>19558.830000000002</v>
      </c>
      <c r="M489" s="36">
        <v>19558.830000000002</v>
      </c>
      <c r="N489" s="36">
        <v>19558.830000000002</v>
      </c>
      <c r="O489" s="36">
        <v>19558.830000000002</v>
      </c>
      <c r="P489" s="36">
        <v>19084.86</v>
      </c>
      <c r="Q489" s="36">
        <v>19084.86</v>
      </c>
      <c r="R489" s="36">
        <v>19084.86</v>
      </c>
      <c r="S489" s="36">
        <v>1984.86</v>
      </c>
    </row>
    <row r="490" spans="1:19">
      <c r="B490" s="6">
        <v>2010</v>
      </c>
      <c r="C490" s="35"/>
      <c r="D490" s="35"/>
      <c r="E490" s="35"/>
      <c r="F490" s="35"/>
      <c r="G490" s="36">
        <v>18518.764999999999</v>
      </c>
      <c r="H490" s="36">
        <v>18518.764999999999</v>
      </c>
      <c r="I490" s="36">
        <v>18518.764999999999</v>
      </c>
      <c r="J490" s="36">
        <v>18518.764999999999</v>
      </c>
      <c r="K490" s="36">
        <v>18119.162</v>
      </c>
      <c r="L490" s="36">
        <v>16725.465</v>
      </c>
      <c r="M490" s="36">
        <v>16357.364999999998</v>
      </c>
      <c r="N490" s="36">
        <v>16357.364999999998</v>
      </c>
      <c r="O490" s="36">
        <v>15074.484999999999</v>
      </c>
      <c r="P490" s="36">
        <v>14864.445</v>
      </c>
      <c r="Q490" s="36">
        <v>14759.744999999999</v>
      </c>
      <c r="R490" s="36">
        <v>14759.744999999999</v>
      </c>
      <c r="S490" s="36">
        <v>14759.744999999999</v>
      </c>
    </row>
    <row r="491" spans="1:19">
      <c r="B491" s="6">
        <v>2009</v>
      </c>
      <c r="C491" s="35"/>
      <c r="D491" s="35"/>
      <c r="E491" s="35"/>
      <c r="F491" s="36">
        <v>50052.089999999989</v>
      </c>
      <c r="G491" s="36">
        <v>50052.089999999989</v>
      </c>
      <c r="H491" s="36">
        <v>50052.089999999989</v>
      </c>
      <c r="I491" s="36">
        <v>50052.089999999989</v>
      </c>
      <c r="J491" s="36">
        <v>50052.089999999989</v>
      </c>
      <c r="K491" s="36">
        <v>49867.160999999986</v>
      </c>
      <c r="L491" s="36">
        <v>49814.471999999987</v>
      </c>
      <c r="M491" s="36">
        <v>48196.964999999989</v>
      </c>
      <c r="N491" s="36">
        <v>43243.664999999986</v>
      </c>
      <c r="O491" s="36">
        <v>43243.664999999986</v>
      </c>
      <c r="P491" s="36">
        <v>43243.664999999986</v>
      </c>
      <c r="Q491" s="36">
        <v>43192.475999999988</v>
      </c>
      <c r="R491" s="36">
        <v>43019.675999999985</v>
      </c>
      <c r="S491" s="36">
        <v>4319.6760000000004</v>
      </c>
    </row>
    <row r="492" spans="1:19">
      <c r="B492" s="6">
        <v>2008</v>
      </c>
      <c r="C492" s="35"/>
      <c r="D492" s="35"/>
      <c r="E492" s="36">
        <v>13723.147000000004</v>
      </c>
      <c r="F492" s="36">
        <v>13723.147000000004</v>
      </c>
      <c r="G492" s="36">
        <v>13723.147000000004</v>
      </c>
      <c r="H492" s="36">
        <v>13723.147000000004</v>
      </c>
      <c r="I492" s="36">
        <v>13723.147000000004</v>
      </c>
      <c r="J492" s="36">
        <v>13723.147000000004</v>
      </c>
      <c r="K492" s="36">
        <v>13235.837000000003</v>
      </c>
      <c r="L492" s="36">
        <v>13235.837000000003</v>
      </c>
      <c r="M492" s="36">
        <v>13235.837000000003</v>
      </c>
      <c r="N492" s="36">
        <v>13235.837000000003</v>
      </c>
      <c r="O492" s="36">
        <v>13210.337000000003</v>
      </c>
      <c r="P492" s="36">
        <v>13210.337000000003</v>
      </c>
      <c r="Q492" s="36">
        <v>13210.337000000003</v>
      </c>
      <c r="R492" s="36">
        <v>13210.337000000003</v>
      </c>
      <c r="S492" s="36">
        <v>1378.127</v>
      </c>
    </row>
    <row r="493" spans="1:19">
      <c r="B493" s="6">
        <v>2007</v>
      </c>
      <c r="C493" s="35"/>
      <c r="D493" s="36">
        <v>21931.861999999997</v>
      </c>
      <c r="E493" s="36">
        <v>21931.861999999997</v>
      </c>
      <c r="F493" s="36">
        <v>21931.861999999997</v>
      </c>
      <c r="G493" s="36">
        <v>21931.861999999997</v>
      </c>
      <c r="H493" s="36">
        <v>21931.861999999997</v>
      </c>
      <c r="I493" s="36">
        <v>21931.861999999997</v>
      </c>
      <c r="J493" s="36">
        <v>21869.09</v>
      </c>
      <c r="K493" s="36">
        <v>21253.264999999999</v>
      </c>
      <c r="L493" s="36">
        <v>21253.264999999999</v>
      </c>
      <c r="M493" s="36">
        <v>21144.855</v>
      </c>
      <c r="N493" s="36">
        <v>21144.855</v>
      </c>
      <c r="O493" s="36">
        <v>21144.855</v>
      </c>
      <c r="P493" s="36">
        <v>21144.855</v>
      </c>
      <c r="Q493" s="36">
        <v>21144.855</v>
      </c>
      <c r="R493" s="36">
        <v>20683.485000000001</v>
      </c>
      <c r="S493" s="36">
        <v>2683.4850000000001</v>
      </c>
    </row>
    <row r="494" spans="1:19">
      <c r="B494" s="6">
        <v>2006</v>
      </c>
      <c r="C494" s="36">
        <v>43735.661</v>
      </c>
      <c r="D494" s="36">
        <v>43735.661</v>
      </c>
      <c r="E494" s="36">
        <v>43735.661</v>
      </c>
      <c r="F494" s="36">
        <v>43735.661</v>
      </c>
      <c r="G494" s="36">
        <v>43735.661</v>
      </c>
      <c r="H494" s="36">
        <v>43735.661</v>
      </c>
      <c r="I494" s="36">
        <v>41023.681999999993</v>
      </c>
      <c r="J494" s="36">
        <v>41023.681999999993</v>
      </c>
      <c r="K494" s="36">
        <v>41023.681999999993</v>
      </c>
      <c r="L494" s="36">
        <v>40838.239999999991</v>
      </c>
      <c r="M494" s="36">
        <v>38565.739999999991</v>
      </c>
      <c r="N494" s="36">
        <v>38565.739999999991</v>
      </c>
      <c r="O494" s="36">
        <v>38565.739999999991</v>
      </c>
      <c r="P494" s="36">
        <v>38565.739999999991</v>
      </c>
      <c r="Q494" s="36">
        <v>38565.739999999991</v>
      </c>
      <c r="R494" s="36">
        <v>38327.239999999991</v>
      </c>
      <c r="S494" s="36">
        <v>3827.51</v>
      </c>
    </row>
    <row r="495" spans="1:19">
      <c r="B495" s="6">
        <v>2005</v>
      </c>
      <c r="C495" s="36">
        <v>25476.360999999997</v>
      </c>
      <c r="D495" s="36">
        <v>25476.360999999997</v>
      </c>
      <c r="E495" s="36">
        <v>25476.360999999997</v>
      </c>
      <c r="F495" s="36">
        <v>25476.360999999997</v>
      </c>
      <c r="G495" s="36">
        <v>25476.360999999997</v>
      </c>
      <c r="H495" s="36">
        <v>25476.360999999997</v>
      </c>
      <c r="I495" s="36">
        <v>25476.360999999997</v>
      </c>
      <c r="J495" s="36">
        <v>25476.360999999997</v>
      </c>
      <c r="K495" s="36">
        <v>24156.360999999997</v>
      </c>
      <c r="L495" s="36">
        <v>22906.396999999997</v>
      </c>
      <c r="M495" s="36">
        <v>22906.396999999997</v>
      </c>
      <c r="N495" s="36">
        <v>19773.197</v>
      </c>
      <c r="O495" s="36">
        <v>10365.496999999999</v>
      </c>
      <c r="P495" s="36">
        <v>10365.496999999999</v>
      </c>
      <c r="Q495" s="36">
        <v>10365.496999999999</v>
      </c>
      <c r="R495" s="36">
        <v>10082.746999999999</v>
      </c>
      <c r="S495" s="36">
        <v>182.74700000000001</v>
      </c>
    </row>
    <row r="496" spans="1:19">
      <c r="B496" s="6">
        <v>2004</v>
      </c>
      <c r="C496" s="36">
        <v>165363.91</v>
      </c>
      <c r="D496" s="36">
        <v>74047.25</v>
      </c>
      <c r="E496" s="36">
        <v>73177.25</v>
      </c>
      <c r="F496" s="36">
        <v>73097.864000000001</v>
      </c>
      <c r="G496" s="36">
        <v>73097.864000000001</v>
      </c>
      <c r="H496" s="36">
        <v>73097.864000000001</v>
      </c>
      <c r="I496" s="36">
        <v>68212.664000000004</v>
      </c>
      <c r="J496" s="36">
        <v>68212.664000000004</v>
      </c>
      <c r="K496" s="36">
        <v>62159.314999999995</v>
      </c>
      <c r="L496" s="36">
        <v>52875.673999999992</v>
      </c>
      <c r="M496" s="36">
        <v>43676.354000000007</v>
      </c>
      <c r="N496" s="36">
        <v>42622.985000000001</v>
      </c>
      <c r="O496" s="36">
        <v>24491.321000000007</v>
      </c>
      <c r="P496" s="36">
        <v>24432.854000000007</v>
      </c>
      <c r="Q496" s="36">
        <v>24401.204000000005</v>
      </c>
      <c r="R496" s="36">
        <v>24401.204000000005</v>
      </c>
      <c r="S496" s="36">
        <v>2441.2399999999998</v>
      </c>
    </row>
    <row r="497" spans="2:19">
      <c r="B497" s="6">
        <v>2003</v>
      </c>
      <c r="C497" s="36">
        <v>142594.111</v>
      </c>
      <c r="D497" s="36">
        <v>142594.111</v>
      </c>
      <c r="E497" s="36">
        <v>142594.111</v>
      </c>
      <c r="F497" s="36">
        <v>142573.432</v>
      </c>
      <c r="G497" s="36">
        <v>142573.432</v>
      </c>
      <c r="H497" s="36">
        <v>142527.78100000002</v>
      </c>
      <c r="I497" s="36">
        <v>142527.78100000002</v>
      </c>
      <c r="J497" s="36">
        <v>142527.78100000002</v>
      </c>
      <c r="K497" s="36">
        <v>141372.742</v>
      </c>
      <c r="L497" s="36">
        <v>141328.64499999999</v>
      </c>
      <c r="M497" s="36">
        <v>141328.64499999999</v>
      </c>
      <c r="N497" s="36">
        <v>141328.64499999999</v>
      </c>
      <c r="O497" s="36">
        <v>126211.645</v>
      </c>
      <c r="P497" s="36">
        <v>126052.315</v>
      </c>
      <c r="Q497" s="36">
        <v>126052.315</v>
      </c>
      <c r="R497" s="36">
        <v>126052.315</v>
      </c>
      <c r="S497" s="36">
        <v>125741.833</v>
      </c>
    </row>
    <row r="498" spans="2:19">
      <c r="B498" s="6">
        <v>2002</v>
      </c>
      <c r="C498" s="36">
        <v>27169.608</v>
      </c>
      <c r="D498" s="36">
        <v>27169.608</v>
      </c>
      <c r="E498" s="36">
        <v>27169.608</v>
      </c>
      <c r="F498" s="36">
        <v>26994.557999999997</v>
      </c>
      <c r="G498" s="36">
        <v>26994.557999999997</v>
      </c>
      <c r="H498" s="36">
        <v>26956.584000000003</v>
      </c>
      <c r="I498" s="36">
        <v>26956.584000000003</v>
      </c>
      <c r="J498" s="36">
        <v>26956.584000000003</v>
      </c>
      <c r="K498" s="36">
        <v>26956.584000000003</v>
      </c>
      <c r="L498" s="36">
        <v>26887.884000000005</v>
      </c>
      <c r="M498" s="36">
        <v>26209.911</v>
      </c>
      <c r="N498" s="36">
        <v>26136.780000000006</v>
      </c>
      <c r="O498" s="36">
        <v>26136.780000000006</v>
      </c>
      <c r="P498" s="36">
        <v>25868.538</v>
      </c>
      <c r="Q498" s="36">
        <v>25868.538</v>
      </c>
      <c r="R498" s="36">
        <v>25868.538</v>
      </c>
      <c r="S498" s="36">
        <v>25763.538</v>
      </c>
    </row>
    <row r="499" spans="2:19">
      <c r="B499" s="6">
        <v>2001</v>
      </c>
      <c r="C499" s="36">
        <v>440747.90100000001</v>
      </c>
      <c r="D499" s="36">
        <v>440747.90100000001</v>
      </c>
      <c r="E499" s="36">
        <v>440747.90100000001</v>
      </c>
      <c r="F499" s="36">
        <v>440693.25300000003</v>
      </c>
      <c r="G499" s="36">
        <v>440693.25300000003</v>
      </c>
      <c r="H499" s="36">
        <v>440607.96900000004</v>
      </c>
      <c r="I499" s="36">
        <v>440607.96900000004</v>
      </c>
      <c r="J499" s="36">
        <v>440447.72700000001</v>
      </c>
      <c r="K499" s="36">
        <v>440447.72700000001</v>
      </c>
      <c r="L499" s="36">
        <v>439544.19300000003</v>
      </c>
      <c r="M499" s="36">
        <v>439305.522</v>
      </c>
      <c r="N499" s="36">
        <v>439269.74400000001</v>
      </c>
      <c r="O499" s="36">
        <v>34228.184000000001</v>
      </c>
      <c r="P499" s="36">
        <v>33773.710999999996</v>
      </c>
      <c r="Q499" s="36">
        <v>33773.710999999996</v>
      </c>
      <c r="R499" s="36">
        <v>33176.081999999995</v>
      </c>
      <c r="S499" s="36">
        <v>32953.226999999999</v>
      </c>
    </row>
    <row r="500" spans="2:19">
      <c r="B500" s="6">
        <v>2000</v>
      </c>
      <c r="C500" s="36">
        <v>353780.77899999998</v>
      </c>
      <c r="D500" s="36">
        <v>353780.77899999998</v>
      </c>
      <c r="E500" s="36">
        <v>353612.58999999997</v>
      </c>
      <c r="F500" s="36">
        <v>353612.58999999997</v>
      </c>
      <c r="G500" s="36">
        <v>353612.58999999997</v>
      </c>
      <c r="H500" s="36">
        <v>353612.58999999997</v>
      </c>
      <c r="I500" s="36">
        <v>353612.58999999997</v>
      </c>
      <c r="J500" s="36">
        <v>353612.58999999997</v>
      </c>
      <c r="K500" s="36">
        <v>314884.13500000001</v>
      </c>
      <c r="L500" s="36">
        <v>307429.06</v>
      </c>
      <c r="M500" s="36">
        <v>261528.85</v>
      </c>
      <c r="N500" s="36">
        <v>261528.85</v>
      </c>
      <c r="O500" s="36">
        <v>38758.82</v>
      </c>
      <c r="P500" s="36">
        <v>38758.82</v>
      </c>
      <c r="Q500" s="36">
        <v>38758.82</v>
      </c>
      <c r="R500" s="36">
        <v>38758.82</v>
      </c>
      <c r="S500" s="36">
        <v>38758.82</v>
      </c>
    </row>
    <row r="501" spans="2:19">
      <c r="B501" s="6">
        <v>1999</v>
      </c>
      <c r="C501" s="36">
        <v>34121.459000000003</v>
      </c>
      <c r="D501" s="36">
        <v>34121.459000000003</v>
      </c>
      <c r="E501" s="36">
        <v>34121.459000000003</v>
      </c>
      <c r="F501" s="36">
        <v>31639.123999999996</v>
      </c>
      <c r="G501" s="36">
        <v>31486.964</v>
      </c>
      <c r="H501" s="36">
        <v>31245.53</v>
      </c>
      <c r="I501" s="36">
        <v>31245.53</v>
      </c>
      <c r="J501" s="36">
        <v>30622.441999999995</v>
      </c>
      <c r="K501" s="36">
        <v>27238.567999999999</v>
      </c>
      <c r="L501" s="36">
        <v>26235.190999999999</v>
      </c>
      <c r="M501" s="36">
        <v>26235.190999999999</v>
      </c>
      <c r="N501" s="36">
        <v>26235.190999999999</v>
      </c>
      <c r="O501" s="36">
        <v>26235.190999999999</v>
      </c>
      <c r="P501" s="36">
        <v>22476.092000000001</v>
      </c>
      <c r="Q501" s="36">
        <v>22476.092000000001</v>
      </c>
      <c r="R501" s="36">
        <v>22476.092000000001</v>
      </c>
      <c r="S501" s="36">
        <v>22476.92</v>
      </c>
    </row>
    <row r="502" spans="2:19">
      <c r="B502" s="6">
        <v>1998</v>
      </c>
      <c r="C502" s="36">
        <v>62799.281999999999</v>
      </c>
      <c r="D502" s="36">
        <v>62799.281999999999</v>
      </c>
      <c r="E502" s="36">
        <v>62799.281999999999</v>
      </c>
      <c r="F502" s="36">
        <v>60490.190999999999</v>
      </c>
      <c r="G502" s="36">
        <v>60490.190999999999</v>
      </c>
      <c r="H502" s="36">
        <v>60490.190999999999</v>
      </c>
      <c r="I502" s="36">
        <v>60490.190999999999</v>
      </c>
      <c r="J502" s="36">
        <v>60490.190999999999</v>
      </c>
      <c r="K502" s="36">
        <v>60490.190999999999</v>
      </c>
      <c r="L502" s="36">
        <v>58580.237999999998</v>
      </c>
      <c r="M502" s="36">
        <v>58580.237999999998</v>
      </c>
      <c r="N502" s="36">
        <v>53671.305</v>
      </c>
      <c r="O502" s="36">
        <v>53671.305</v>
      </c>
      <c r="P502" s="36">
        <v>52621.305</v>
      </c>
      <c r="Q502" s="36">
        <v>52283.805</v>
      </c>
      <c r="R502" s="36">
        <v>52171.305</v>
      </c>
      <c r="S502" s="36">
        <v>52171.35</v>
      </c>
    </row>
    <row r="503" spans="2:19">
      <c r="B503" s="6">
        <v>1997</v>
      </c>
      <c r="C503" s="36">
        <v>59325.873</v>
      </c>
      <c r="D503" s="36">
        <v>59325.873</v>
      </c>
      <c r="E503" s="36">
        <v>59103.773999999998</v>
      </c>
      <c r="F503" s="36">
        <v>59103.773999999998</v>
      </c>
      <c r="G503" s="36">
        <v>59103.773999999998</v>
      </c>
      <c r="H503" s="36">
        <v>58908.659999999996</v>
      </c>
      <c r="I503" s="36">
        <v>58908.659999999996</v>
      </c>
      <c r="J503" s="36">
        <v>58679.421000000002</v>
      </c>
      <c r="K503" s="36">
        <v>58679.421000000002</v>
      </c>
      <c r="L503" s="36">
        <v>52487.864999999998</v>
      </c>
      <c r="M503" s="36">
        <v>52358.421000000002</v>
      </c>
      <c r="N503" s="36">
        <v>34443.745000000003</v>
      </c>
      <c r="O503" s="36">
        <v>34443.745000000003</v>
      </c>
      <c r="P503" s="36">
        <v>31622.839</v>
      </c>
      <c r="Q503" s="36">
        <v>31622.839</v>
      </c>
      <c r="R503" s="36">
        <v>24079.135000000002</v>
      </c>
      <c r="S503" s="36">
        <v>2479.1350000000002</v>
      </c>
    </row>
    <row r="504" spans="2:19">
      <c r="B504" s="6">
        <v>1996</v>
      </c>
      <c r="C504" s="36">
        <v>32418.082999999995</v>
      </c>
      <c r="D504" s="36">
        <v>32418.082999999995</v>
      </c>
      <c r="E504" s="36">
        <v>32418.082999999995</v>
      </c>
      <c r="F504" s="36">
        <v>31643.933000000001</v>
      </c>
      <c r="G504" s="36">
        <v>31373.357000000004</v>
      </c>
      <c r="H504" s="36">
        <v>31373.357000000004</v>
      </c>
      <c r="I504" s="36">
        <v>31373.357000000004</v>
      </c>
      <c r="J504" s="36">
        <v>31141.112000000001</v>
      </c>
      <c r="K504" s="36">
        <v>31141.112000000001</v>
      </c>
      <c r="L504" s="36">
        <v>28790.402000000002</v>
      </c>
      <c r="M504" s="36">
        <v>28790.402000000002</v>
      </c>
      <c r="N504" s="36">
        <v>4314.4809999999998</v>
      </c>
      <c r="O504" s="36">
        <v>4314.4809999999998</v>
      </c>
      <c r="P504" s="36">
        <v>3921.88</v>
      </c>
      <c r="Q504" s="36">
        <v>3921.88</v>
      </c>
      <c r="R504" s="36">
        <v>3921.88</v>
      </c>
      <c r="S504" s="36">
        <v>3921.88</v>
      </c>
    </row>
    <row r="505" spans="2:19">
      <c r="B505" s="6">
        <v>1995</v>
      </c>
      <c r="C505" s="36">
        <v>189220.76199999996</v>
      </c>
      <c r="D505" s="36">
        <v>189220.76199999996</v>
      </c>
      <c r="E505" s="36">
        <v>171962.81199999998</v>
      </c>
      <c r="F505" s="36">
        <v>171962.81199999998</v>
      </c>
      <c r="G505" s="36">
        <v>171962.81199999998</v>
      </c>
      <c r="H505" s="36">
        <v>171962.81199999998</v>
      </c>
      <c r="I505" s="36">
        <v>171962.81199999998</v>
      </c>
      <c r="J505" s="36">
        <v>170514.63199999998</v>
      </c>
      <c r="K505" s="36">
        <v>170514.63199999998</v>
      </c>
      <c r="L505" s="36">
        <v>170214.326</v>
      </c>
      <c r="M505" s="36">
        <v>170214.326</v>
      </c>
      <c r="N505" s="36">
        <v>154814.83600000001</v>
      </c>
      <c r="O505" s="36">
        <v>154814.83600000001</v>
      </c>
      <c r="P505" s="36">
        <v>154814.83600000001</v>
      </c>
      <c r="Q505" s="36">
        <v>154814.83600000001</v>
      </c>
      <c r="R505" s="36">
        <v>154814.83600000001</v>
      </c>
      <c r="S505" s="36">
        <v>154814.83600000001</v>
      </c>
    </row>
    <row r="506" spans="2:19">
      <c r="B506" s="6">
        <v>1994</v>
      </c>
      <c r="C506" s="36">
        <v>28223.040999999997</v>
      </c>
      <c r="D506" s="36">
        <v>28223.040999999997</v>
      </c>
      <c r="E506" s="36">
        <v>20323.581999999999</v>
      </c>
      <c r="F506" s="36">
        <v>20323.581999999999</v>
      </c>
      <c r="G506" s="36">
        <v>20162.523999999998</v>
      </c>
      <c r="H506" s="36">
        <v>20162.523999999998</v>
      </c>
      <c r="I506" s="36">
        <v>20162.523999999998</v>
      </c>
      <c r="J506" s="36">
        <v>20162.523999999998</v>
      </c>
      <c r="K506" s="36">
        <v>20162.523999999998</v>
      </c>
      <c r="L506" s="36">
        <v>18119.655999999995</v>
      </c>
      <c r="M506" s="36">
        <v>18119.655999999995</v>
      </c>
      <c r="N506" s="36">
        <v>11871.665999999999</v>
      </c>
      <c r="O506" s="36">
        <v>11677.832999999999</v>
      </c>
      <c r="P506" s="36">
        <v>11677.832999999999</v>
      </c>
      <c r="Q506" s="36">
        <v>11677.832999999999</v>
      </c>
      <c r="R506" s="36">
        <v>6816.9929999999995</v>
      </c>
      <c r="S506" s="36">
        <v>6816.9929999999995</v>
      </c>
    </row>
    <row r="507" spans="2:19">
      <c r="B507" s="6">
        <v>1993</v>
      </c>
      <c r="C507" s="36">
        <v>14563.286</v>
      </c>
      <c r="D507" s="36">
        <v>14563.286</v>
      </c>
      <c r="E507" s="36">
        <v>14563.286</v>
      </c>
      <c r="F507" s="36">
        <v>14563.286</v>
      </c>
      <c r="G507" s="36">
        <v>14563.286</v>
      </c>
      <c r="H507" s="36">
        <v>14563.286</v>
      </c>
      <c r="I507" s="36">
        <v>14563.286</v>
      </c>
      <c r="J507" s="36">
        <v>14563.286</v>
      </c>
      <c r="K507" s="36">
        <v>14563.286</v>
      </c>
      <c r="L507" s="36">
        <v>14563.286</v>
      </c>
      <c r="M507" s="36">
        <v>14563.286</v>
      </c>
      <c r="N507" s="36">
        <v>4968.8959999999997</v>
      </c>
      <c r="O507" s="36">
        <v>4968.8959999999997</v>
      </c>
      <c r="P507" s="36">
        <v>4968.8959999999997</v>
      </c>
      <c r="Q507" s="36">
        <v>4968.8959999999997</v>
      </c>
      <c r="R507" s="36">
        <v>4968.8959999999997</v>
      </c>
      <c r="S507" s="36">
        <v>4968.8959999999997</v>
      </c>
    </row>
    <row r="508" spans="2:19">
      <c r="B508" s="6">
        <v>1992</v>
      </c>
      <c r="C508" s="36">
        <v>4245.1080000000002</v>
      </c>
      <c r="D508" s="36">
        <v>4245.1080000000002</v>
      </c>
      <c r="E508" s="36">
        <v>4245.1080000000002</v>
      </c>
      <c r="F508" s="36">
        <v>4245.1080000000002</v>
      </c>
      <c r="G508" s="36">
        <v>4245.1080000000002</v>
      </c>
      <c r="H508" s="36">
        <v>4245.1080000000002</v>
      </c>
      <c r="I508" s="36">
        <v>4245.1080000000002</v>
      </c>
      <c r="J508" s="36">
        <v>4245.1080000000002</v>
      </c>
      <c r="K508" s="36">
        <v>4245.1080000000002</v>
      </c>
      <c r="L508" s="36">
        <v>4245.1080000000002</v>
      </c>
      <c r="M508" s="36">
        <v>4245.1080000000002</v>
      </c>
      <c r="N508" s="36">
        <v>4245.1080000000002</v>
      </c>
      <c r="O508" s="36">
        <v>4245.1080000000002</v>
      </c>
      <c r="P508" s="36">
        <v>4245.1080000000002</v>
      </c>
      <c r="Q508" s="36">
        <v>4245.1080000000002</v>
      </c>
      <c r="R508" s="36">
        <v>4245.1080000000002</v>
      </c>
      <c r="S508" s="36">
        <v>4245.18</v>
      </c>
    </row>
    <row r="509" spans="2:19">
      <c r="B509" s="6">
        <v>1991</v>
      </c>
      <c r="C509" s="36">
        <v>856.99499999999989</v>
      </c>
      <c r="D509" s="36">
        <v>856.99499999999989</v>
      </c>
      <c r="E509" s="36">
        <v>856.99499999999989</v>
      </c>
      <c r="F509" s="36">
        <v>856.99499999999989</v>
      </c>
      <c r="G509" s="36">
        <v>856.99499999999989</v>
      </c>
      <c r="H509" s="36">
        <v>856.99499999999989</v>
      </c>
      <c r="I509" s="36">
        <v>856.99499999999989</v>
      </c>
      <c r="J509" s="36">
        <v>856.99499999999989</v>
      </c>
      <c r="K509" s="36">
        <v>856.99499999999989</v>
      </c>
      <c r="L509" s="36">
        <v>856.99499999999989</v>
      </c>
      <c r="M509" s="36">
        <v>856.99499999999989</v>
      </c>
      <c r="N509" s="36">
        <v>856.99499999999989</v>
      </c>
      <c r="O509" s="36">
        <v>856.99499999999989</v>
      </c>
      <c r="P509" s="36">
        <v>856.99499999999989</v>
      </c>
      <c r="Q509" s="36">
        <v>856.99499999999989</v>
      </c>
      <c r="R509" s="36">
        <v>856.99499999999989</v>
      </c>
      <c r="S509" s="36">
        <v>856.99499999999989</v>
      </c>
    </row>
    <row r="510" spans="2:19">
      <c r="B510" s="6">
        <v>1990</v>
      </c>
      <c r="C510" s="36">
        <v>32359.036000000004</v>
      </c>
      <c r="D510" s="36">
        <v>32359.036000000004</v>
      </c>
      <c r="E510" s="36">
        <v>32359.036000000004</v>
      </c>
      <c r="F510" s="36">
        <v>32359.036000000004</v>
      </c>
      <c r="G510" s="36">
        <v>32359.036000000004</v>
      </c>
      <c r="H510" s="36">
        <v>32359.036000000004</v>
      </c>
      <c r="I510" s="36">
        <v>32359.036000000004</v>
      </c>
      <c r="J510" s="36">
        <v>32359.036000000004</v>
      </c>
      <c r="K510" s="36">
        <v>32359.036000000004</v>
      </c>
      <c r="L510" s="36">
        <v>32359.036000000004</v>
      </c>
      <c r="M510" s="36">
        <v>31966.324000000004</v>
      </c>
      <c r="N510" s="36">
        <v>23293.494000000002</v>
      </c>
      <c r="O510" s="36">
        <v>23293.494000000002</v>
      </c>
      <c r="P510" s="36">
        <v>2202.7040000000002</v>
      </c>
      <c r="Q510" s="36">
        <v>2202.7040000000002</v>
      </c>
      <c r="R510" s="36">
        <v>2202.7040000000002</v>
      </c>
      <c r="S510" s="36">
        <v>222.74</v>
      </c>
    </row>
    <row r="511" spans="2:19">
      <c r="B511" s="6">
        <v>1989</v>
      </c>
      <c r="C511" s="36">
        <v>2402.1750000000002</v>
      </c>
      <c r="D511" s="36">
        <v>2402.1750000000002</v>
      </c>
      <c r="E511" s="36">
        <v>2402.1750000000002</v>
      </c>
      <c r="F511" s="36">
        <v>2402.1750000000002</v>
      </c>
      <c r="G511" s="36">
        <v>1650.807</v>
      </c>
      <c r="H511" s="36">
        <v>1650.807</v>
      </c>
      <c r="I511" s="36">
        <v>1650.807</v>
      </c>
      <c r="J511" s="36">
        <v>1650.807</v>
      </c>
      <c r="K511" s="36">
        <v>1650.807</v>
      </c>
      <c r="L511" s="36">
        <v>1650.807</v>
      </c>
      <c r="M511" s="36">
        <v>1203.8309999999999</v>
      </c>
      <c r="N511" s="36">
        <v>713.50099999999998</v>
      </c>
      <c r="O511" s="36">
        <v>713.50099999999998</v>
      </c>
      <c r="P511" s="36">
        <v>443.21</v>
      </c>
      <c r="Q511" s="36">
        <v>443.21</v>
      </c>
      <c r="R511" s="36">
        <v>443.21</v>
      </c>
      <c r="S511" s="36">
        <v>443.21</v>
      </c>
    </row>
    <row r="512" spans="2:19">
      <c r="B512" s="6">
        <v>1988</v>
      </c>
      <c r="C512" s="36">
        <v>6979.9980000000005</v>
      </c>
      <c r="D512" s="36">
        <v>6979.9980000000005</v>
      </c>
      <c r="E512" s="36">
        <v>6979.9980000000005</v>
      </c>
      <c r="F512" s="36">
        <v>6979.9980000000005</v>
      </c>
      <c r="G512" s="36">
        <v>6979.9980000000005</v>
      </c>
      <c r="H512" s="36">
        <v>6979.9980000000005</v>
      </c>
      <c r="I512" s="36">
        <v>6979.9980000000005</v>
      </c>
      <c r="J512" s="36">
        <v>6979.9980000000005</v>
      </c>
      <c r="K512" s="36">
        <v>6979.9980000000005</v>
      </c>
      <c r="L512" s="36">
        <v>6979.9980000000005</v>
      </c>
      <c r="M512" s="36">
        <v>6979.9980000000005</v>
      </c>
      <c r="N512" s="36">
        <v>4794.4279999999999</v>
      </c>
      <c r="O512" s="36">
        <v>4794.4279999999999</v>
      </c>
      <c r="P512" s="36">
        <v>4640.8759999999993</v>
      </c>
      <c r="Q512" s="36">
        <v>4640.8759999999993</v>
      </c>
      <c r="R512" s="36">
        <v>4640.8759999999993</v>
      </c>
      <c r="S512" s="36">
        <v>464.87599999999998</v>
      </c>
    </row>
    <row r="513" spans="2:19">
      <c r="B513" s="6">
        <v>1987</v>
      </c>
      <c r="C513" s="36">
        <v>17036.616000000002</v>
      </c>
      <c r="D513" s="36">
        <v>17036.616000000002</v>
      </c>
      <c r="E513" s="36">
        <v>17036.616000000002</v>
      </c>
      <c r="F513" s="36">
        <v>17036.616000000002</v>
      </c>
      <c r="G513" s="36">
        <v>17036.616000000002</v>
      </c>
      <c r="H513" s="36">
        <v>17036.616000000002</v>
      </c>
      <c r="I513" s="36">
        <v>17036.616000000002</v>
      </c>
      <c r="J513" s="36">
        <v>17036.616000000002</v>
      </c>
      <c r="K513" s="36">
        <v>17036.616000000002</v>
      </c>
      <c r="L513" s="36">
        <v>17036.616000000002</v>
      </c>
      <c r="M513" s="36">
        <v>17036.616000000002</v>
      </c>
      <c r="N513" s="36">
        <v>6560.9589999999998</v>
      </c>
      <c r="O513" s="36">
        <v>6560.9589999999998</v>
      </c>
      <c r="P513" s="36">
        <v>6560.9589999999998</v>
      </c>
      <c r="Q513" s="36">
        <v>6560.9589999999998</v>
      </c>
      <c r="R513" s="36">
        <v>6560.9589999999998</v>
      </c>
      <c r="S513" s="36">
        <v>656.95899999999995</v>
      </c>
    </row>
    <row r="514" spans="2:19">
      <c r="B514" s="6">
        <v>1986</v>
      </c>
      <c r="C514" s="36">
        <v>34451.654000000002</v>
      </c>
      <c r="D514" s="36">
        <v>34451.654000000002</v>
      </c>
      <c r="E514" s="36">
        <v>34451.654000000002</v>
      </c>
      <c r="F514" s="36">
        <v>34451.654000000002</v>
      </c>
      <c r="G514" s="36">
        <v>34451.654000000002</v>
      </c>
      <c r="H514" s="36">
        <v>34451.654000000002</v>
      </c>
      <c r="I514" s="36">
        <v>33429.063999999998</v>
      </c>
      <c r="J514" s="36">
        <v>33429.063999999998</v>
      </c>
      <c r="K514" s="36">
        <v>33429.063999999998</v>
      </c>
      <c r="L514" s="36">
        <v>31920.28</v>
      </c>
      <c r="M514" s="36">
        <v>29101.276000000002</v>
      </c>
      <c r="N514" s="36">
        <v>936.27700000000004</v>
      </c>
      <c r="O514" s="36">
        <v>936.27700000000004</v>
      </c>
      <c r="P514" s="36">
        <v>936.27700000000004</v>
      </c>
      <c r="Q514" s="36">
        <v>936.27700000000004</v>
      </c>
      <c r="R514" s="36">
        <v>936.27700000000004</v>
      </c>
      <c r="S514" s="36">
        <v>936.27700000000004</v>
      </c>
    </row>
    <row r="515" spans="2:19">
      <c r="B515" s="6">
        <v>1985</v>
      </c>
      <c r="C515" s="36">
        <v>2054.8709999999996</v>
      </c>
      <c r="D515" s="36">
        <v>2054.8709999999996</v>
      </c>
      <c r="E515" s="36">
        <v>2054.8709999999996</v>
      </c>
      <c r="F515" s="36">
        <v>1646.6009999999999</v>
      </c>
      <c r="G515" s="36">
        <v>1646.6009999999999</v>
      </c>
      <c r="H515" s="36">
        <v>1646.6009999999999</v>
      </c>
      <c r="I515" s="36">
        <v>1646.6009999999999</v>
      </c>
      <c r="J515" s="36">
        <v>1646.6009999999999</v>
      </c>
      <c r="K515" s="36">
        <v>1646.6009999999999</v>
      </c>
      <c r="L515" s="36">
        <v>1646.6009999999999</v>
      </c>
      <c r="M515" s="36">
        <v>1646.6009999999999</v>
      </c>
      <c r="N515" s="36">
        <v>1646.6009999999999</v>
      </c>
      <c r="O515" s="36">
        <v>1646.6009999999999</v>
      </c>
      <c r="P515" s="36">
        <v>1646.6009999999999</v>
      </c>
      <c r="Q515" s="36">
        <v>1646.6009999999999</v>
      </c>
      <c r="R515" s="36">
        <v>1457.1989999999998</v>
      </c>
      <c r="S515" s="36">
        <v>1457.1989999999998</v>
      </c>
    </row>
    <row r="516" spans="2:19">
      <c r="B516" s="6">
        <v>1984</v>
      </c>
      <c r="C516" s="36">
        <v>4367.1099999999997</v>
      </c>
      <c r="D516" s="36">
        <v>4367.1099999999997</v>
      </c>
      <c r="E516" s="36">
        <v>4367.1099999999997</v>
      </c>
      <c r="F516" s="36">
        <v>3435.88</v>
      </c>
      <c r="G516" s="36">
        <v>3435.88</v>
      </c>
      <c r="H516" s="36">
        <v>3435.88</v>
      </c>
      <c r="I516" s="36">
        <v>3435.88</v>
      </c>
      <c r="J516" s="36">
        <v>3435.88</v>
      </c>
      <c r="K516" s="36">
        <v>3435.88</v>
      </c>
      <c r="L516" s="36">
        <v>3435.88</v>
      </c>
      <c r="M516" s="36">
        <v>3435.88</v>
      </c>
      <c r="N516" s="36">
        <v>0</v>
      </c>
      <c r="O516" s="36">
        <v>0</v>
      </c>
      <c r="P516" s="36">
        <v>0</v>
      </c>
      <c r="Q516" s="36">
        <v>0</v>
      </c>
      <c r="R516" s="36">
        <v>0</v>
      </c>
      <c r="S516" s="36"/>
    </row>
    <row r="517" spans="2:19">
      <c r="B517" s="6">
        <v>1983</v>
      </c>
      <c r="C517" s="36">
        <v>245.57400000000001</v>
      </c>
      <c r="D517" s="36">
        <v>245.57400000000001</v>
      </c>
      <c r="E517" s="36">
        <v>245.57400000000001</v>
      </c>
      <c r="F517" s="36">
        <v>245.57400000000001</v>
      </c>
      <c r="G517" s="36">
        <v>245.57400000000001</v>
      </c>
      <c r="H517" s="36">
        <v>245.57400000000001</v>
      </c>
      <c r="I517" s="36">
        <v>245.57400000000001</v>
      </c>
      <c r="J517" s="36">
        <v>245.57400000000001</v>
      </c>
      <c r="K517" s="36">
        <v>245.57400000000001</v>
      </c>
      <c r="L517" s="36">
        <v>245.57400000000001</v>
      </c>
      <c r="M517" s="36">
        <v>245.57400000000001</v>
      </c>
      <c r="N517" s="36">
        <v>245.57400000000001</v>
      </c>
      <c r="O517" s="36">
        <v>245.57400000000001</v>
      </c>
      <c r="P517" s="36">
        <v>245.57400000000001</v>
      </c>
      <c r="Q517" s="36">
        <v>0</v>
      </c>
      <c r="R517" s="36">
        <v>0</v>
      </c>
      <c r="S517" s="36"/>
    </row>
    <row r="518" spans="2:19">
      <c r="B518" s="6">
        <v>1982</v>
      </c>
      <c r="C518" s="36">
        <v>5455.19</v>
      </c>
      <c r="D518" s="36">
        <v>5455.19</v>
      </c>
      <c r="E518" s="36">
        <v>5455.19</v>
      </c>
      <c r="F518" s="36">
        <v>5455.19</v>
      </c>
      <c r="G518" s="36">
        <v>5455.19</v>
      </c>
      <c r="H518" s="36">
        <v>5455.19</v>
      </c>
      <c r="I518" s="36">
        <v>5455.19</v>
      </c>
      <c r="J518" s="36">
        <v>5455.19</v>
      </c>
      <c r="K518" s="36">
        <v>5455.19</v>
      </c>
      <c r="L518" s="36">
        <v>5455.19</v>
      </c>
      <c r="M518" s="36">
        <v>5455.19</v>
      </c>
      <c r="N518" s="36">
        <v>5455.19</v>
      </c>
      <c r="O518" s="36">
        <v>5455.19</v>
      </c>
      <c r="P518" s="36">
        <v>5455.19</v>
      </c>
      <c r="Q518" s="36">
        <v>5455.19</v>
      </c>
      <c r="R518" s="36">
        <v>5455.19</v>
      </c>
      <c r="S518" s="36">
        <v>5455.19</v>
      </c>
    </row>
    <row r="519" spans="2:19">
      <c r="B519" s="6">
        <v>1981</v>
      </c>
      <c r="C519" s="36">
        <v>11699.943000000001</v>
      </c>
      <c r="D519" s="36">
        <v>11699.943000000001</v>
      </c>
      <c r="E519" s="36">
        <v>11699.943000000001</v>
      </c>
      <c r="F519" s="36">
        <v>11699.943000000001</v>
      </c>
      <c r="G519" s="36">
        <v>11699.943000000001</v>
      </c>
      <c r="H519" s="36">
        <v>11699.943000000001</v>
      </c>
      <c r="I519" s="36">
        <v>11699.943000000001</v>
      </c>
      <c r="J519" s="36">
        <v>11699.943000000001</v>
      </c>
      <c r="K519" s="36">
        <v>11699.943000000001</v>
      </c>
      <c r="L519" s="36">
        <v>11699.943000000001</v>
      </c>
      <c r="M519" s="36">
        <v>11699.943000000001</v>
      </c>
      <c r="N519" s="36">
        <v>328.29299999999995</v>
      </c>
      <c r="O519" s="36">
        <v>328.29299999999995</v>
      </c>
      <c r="P519" s="36">
        <v>328.29299999999995</v>
      </c>
      <c r="Q519" s="36">
        <v>0</v>
      </c>
      <c r="R519" s="36">
        <v>0</v>
      </c>
      <c r="S519" s="36"/>
    </row>
    <row r="520" spans="2:19">
      <c r="B520" s="6">
        <v>1980</v>
      </c>
      <c r="C520" s="36">
        <v>9203.7880000000005</v>
      </c>
      <c r="D520" s="36">
        <v>9203.7880000000005</v>
      </c>
      <c r="E520" s="36">
        <v>9203.7880000000005</v>
      </c>
      <c r="F520" s="36">
        <v>9203.7880000000005</v>
      </c>
      <c r="G520" s="36">
        <v>9203.7880000000005</v>
      </c>
      <c r="H520" s="36">
        <v>9203.7880000000005</v>
      </c>
      <c r="I520" s="36">
        <v>9203.7880000000005</v>
      </c>
      <c r="J520" s="36">
        <v>9203.7880000000005</v>
      </c>
      <c r="K520" s="36">
        <v>9203.7880000000005</v>
      </c>
      <c r="L520" s="36">
        <v>9203.7880000000005</v>
      </c>
      <c r="M520" s="36">
        <v>9203.7880000000005</v>
      </c>
      <c r="N520" s="36">
        <v>1611.1080000000002</v>
      </c>
      <c r="O520" s="36">
        <v>1611.1080000000002</v>
      </c>
      <c r="P520" s="36">
        <v>1611.1080000000002</v>
      </c>
      <c r="Q520" s="36">
        <v>1097.796</v>
      </c>
      <c r="R520" s="36">
        <v>1097.796</v>
      </c>
      <c r="S520" s="36">
        <v>197.79599999999999</v>
      </c>
    </row>
    <row r="521" spans="2:19">
      <c r="B521" s="6">
        <v>1979</v>
      </c>
      <c r="C521" s="36">
        <v>10561.696999999998</v>
      </c>
      <c r="D521" s="36">
        <v>10561.696999999998</v>
      </c>
      <c r="E521" s="36">
        <v>10561.696999999998</v>
      </c>
      <c r="F521" s="36">
        <v>10561.696999999998</v>
      </c>
      <c r="G521" s="36">
        <v>10561.696999999998</v>
      </c>
      <c r="H521" s="36">
        <v>10561.696999999998</v>
      </c>
      <c r="I521" s="36">
        <v>5098.3549999999996</v>
      </c>
      <c r="J521" s="36">
        <v>5098.3549999999996</v>
      </c>
      <c r="K521" s="36">
        <v>5098.3549999999996</v>
      </c>
      <c r="L521" s="36">
        <v>5098.3549999999996</v>
      </c>
      <c r="M521" s="36">
        <v>4666.34</v>
      </c>
      <c r="N521" s="36">
        <v>858.24</v>
      </c>
      <c r="O521" s="36">
        <v>858.24</v>
      </c>
      <c r="P521" s="36">
        <v>858.24</v>
      </c>
      <c r="Q521" s="36">
        <v>858.24</v>
      </c>
      <c r="R521" s="36">
        <v>858.24</v>
      </c>
      <c r="S521" s="36">
        <v>858.24</v>
      </c>
    </row>
    <row r="522" spans="2:19">
      <c r="B522" s="6">
        <v>1978</v>
      </c>
      <c r="C522" s="36">
        <v>0</v>
      </c>
      <c r="D522" s="36">
        <v>0</v>
      </c>
      <c r="E522" s="36">
        <v>0</v>
      </c>
      <c r="F522" s="36">
        <v>0</v>
      </c>
      <c r="G522" s="36">
        <v>0</v>
      </c>
      <c r="H522" s="36">
        <v>0</v>
      </c>
      <c r="I522" s="36">
        <v>0</v>
      </c>
      <c r="J522" s="36">
        <v>0</v>
      </c>
      <c r="K522" s="36">
        <v>0</v>
      </c>
      <c r="L522" s="36">
        <v>0</v>
      </c>
      <c r="M522" s="36">
        <v>0</v>
      </c>
      <c r="N522" s="36">
        <v>0</v>
      </c>
      <c r="O522" s="36">
        <v>0</v>
      </c>
      <c r="P522" s="36">
        <v>0</v>
      </c>
      <c r="Q522" s="36">
        <v>0</v>
      </c>
      <c r="R522" s="36">
        <v>0</v>
      </c>
      <c r="S522" s="36"/>
    </row>
    <row r="523" spans="2:19">
      <c r="B523" s="6">
        <v>1977</v>
      </c>
      <c r="C523" s="36">
        <v>75847.165000000008</v>
      </c>
      <c r="D523" s="36">
        <v>75847.165000000008</v>
      </c>
      <c r="E523" s="36">
        <v>75847.165000000008</v>
      </c>
      <c r="F523" s="36">
        <v>75095.566000000006</v>
      </c>
      <c r="G523" s="36">
        <v>75095.566000000006</v>
      </c>
      <c r="H523" s="36">
        <v>75095.566000000006</v>
      </c>
      <c r="I523" s="36">
        <v>74532.061000000016</v>
      </c>
      <c r="J523" s="36">
        <v>74532.061000000016</v>
      </c>
      <c r="K523" s="36">
        <v>69177.061000000016</v>
      </c>
      <c r="L523" s="36">
        <v>65774.005000000005</v>
      </c>
      <c r="M523" s="36">
        <v>65774.005000000005</v>
      </c>
      <c r="N523" s="36">
        <v>65774.005000000005</v>
      </c>
      <c r="O523" s="36">
        <v>65774.005000000005</v>
      </c>
      <c r="P523" s="36">
        <v>65774.005000000005</v>
      </c>
      <c r="Q523" s="36">
        <v>65774.005000000005</v>
      </c>
      <c r="R523" s="36">
        <v>65774.005000000005</v>
      </c>
      <c r="S523" s="36">
        <v>65774.5</v>
      </c>
    </row>
    <row r="524" spans="2:19">
      <c r="B524" s="6">
        <v>1976</v>
      </c>
      <c r="C524" s="36">
        <v>0</v>
      </c>
      <c r="D524" s="36">
        <v>0</v>
      </c>
      <c r="E524" s="36">
        <v>0</v>
      </c>
      <c r="F524" s="36">
        <v>0</v>
      </c>
      <c r="G524" s="36">
        <v>0</v>
      </c>
      <c r="H524" s="36">
        <v>0</v>
      </c>
      <c r="I524" s="36">
        <v>0</v>
      </c>
      <c r="J524" s="36">
        <v>0</v>
      </c>
      <c r="K524" s="36">
        <v>0</v>
      </c>
      <c r="L524" s="36">
        <v>0</v>
      </c>
      <c r="M524" s="36">
        <v>0</v>
      </c>
      <c r="N524" s="36">
        <v>0</v>
      </c>
      <c r="O524" s="36">
        <v>0</v>
      </c>
      <c r="P524" s="36">
        <v>0</v>
      </c>
      <c r="Q524" s="36">
        <v>0</v>
      </c>
      <c r="R524" s="36">
        <v>0</v>
      </c>
      <c r="S524" s="36"/>
    </row>
    <row r="525" spans="2:19">
      <c r="B525" s="6">
        <v>1975</v>
      </c>
      <c r="C525" s="36">
        <v>1400.915</v>
      </c>
      <c r="D525" s="36">
        <v>1400.915</v>
      </c>
      <c r="E525" s="36">
        <v>1400.915</v>
      </c>
      <c r="F525" s="36">
        <v>1400.915</v>
      </c>
      <c r="G525" s="36">
        <v>1400.915</v>
      </c>
      <c r="H525" s="36">
        <v>1400.915</v>
      </c>
      <c r="I525" s="36">
        <v>1400.915</v>
      </c>
      <c r="J525" s="36">
        <v>1400.915</v>
      </c>
      <c r="K525" s="36">
        <v>1400.915</v>
      </c>
      <c r="L525" s="36">
        <v>1400.915</v>
      </c>
      <c r="M525" s="36">
        <v>1400.915</v>
      </c>
      <c r="N525" s="36">
        <v>1400.915</v>
      </c>
      <c r="O525" s="36">
        <v>1400.915</v>
      </c>
      <c r="P525" s="36">
        <v>1400.915</v>
      </c>
      <c r="Q525" s="36">
        <v>1400.915</v>
      </c>
      <c r="R525" s="36">
        <v>1400.915</v>
      </c>
      <c r="S525" s="36">
        <v>14.914999999999999</v>
      </c>
    </row>
    <row r="526" spans="2:19">
      <c r="B526" s="6">
        <v>1974</v>
      </c>
      <c r="C526" s="36">
        <v>3484.8890000000001</v>
      </c>
      <c r="D526" s="36">
        <v>3484.8890000000001</v>
      </c>
      <c r="E526" s="36">
        <v>3484.8890000000001</v>
      </c>
      <c r="F526" s="36">
        <v>3484.8890000000001</v>
      </c>
      <c r="G526" s="36">
        <v>3484.8890000000001</v>
      </c>
      <c r="H526" s="36">
        <v>3484.8890000000001</v>
      </c>
      <c r="I526" s="36">
        <v>3484.8890000000001</v>
      </c>
      <c r="J526" s="36">
        <v>3484.8890000000001</v>
      </c>
      <c r="K526" s="36">
        <v>3484.8890000000001</v>
      </c>
      <c r="L526" s="36">
        <v>3298.82</v>
      </c>
      <c r="M526" s="36">
        <v>3298.82</v>
      </c>
      <c r="N526" s="36">
        <v>3298.82</v>
      </c>
      <c r="O526" s="36">
        <v>3298.82</v>
      </c>
      <c r="P526" s="36">
        <v>3298.82</v>
      </c>
      <c r="Q526" s="36">
        <v>3298.82</v>
      </c>
      <c r="R526" s="36">
        <v>3298.82</v>
      </c>
      <c r="S526" s="36">
        <v>3298.82</v>
      </c>
    </row>
    <row r="527" spans="2:19">
      <c r="B527" s="6">
        <v>1973</v>
      </c>
      <c r="C527" s="36">
        <v>2916.79</v>
      </c>
      <c r="D527" s="36">
        <v>2916.79</v>
      </c>
      <c r="E527" s="36">
        <v>2916.79</v>
      </c>
      <c r="F527" s="36">
        <v>2916.79</v>
      </c>
      <c r="G527" s="36">
        <v>2916.79</v>
      </c>
      <c r="H527" s="36">
        <v>2916.79</v>
      </c>
      <c r="I527" s="36">
        <v>2916.79</v>
      </c>
      <c r="J527" s="36">
        <v>2916.79</v>
      </c>
      <c r="K527" s="36">
        <v>2916.79</v>
      </c>
      <c r="L527" s="36">
        <v>2916.79</v>
      </c>
      <c r="M527" s="36">
        <v>2916.79</v>
      </c>
      <c r="N527" s="36">
        <v>2916.79</v>
      </c>
      <c r="O527" s="36">
        <v>2916.79</v>
      </c>
      <c r="P527" s="36">
        <v>2916.79</v>
      </c>
      <c r="Q527" s="36">
        <v>2916.79</v>
      </c>
      <c r="R527" s="36">
        <v>2916.79</v>
      </c>
      <c r="S527" s="36">
        <v>2916.79</v>
      </c>
    </row>
    <row r="528" spans="2:19">
      <c r="B528" s="6">
        <v>1972</v>
      </c>
      <c r="C528" s="36">
        <v>14319.79</v>
      </c>
      <c r="D528" s="36">
        <v>14319.79</v>
      </c>
      <c r="E528" s="36">
        <v>14319.79</v>
      </c>
      <c r="F528" s="36">
        <v>14319.79</v>
      </c>
      <c r="G528" s="36">
        <v>14319.79</v>
      </c>
      <c r="H528" s="36">
        <v>14319.79</v>
      </c>
      <c r="I528" s="36">
        <v>14319.79</v>
      </c>
      <c r="J528" s="36">
        <v>14319.79</v>
      </c>
      <c r="K528" s="36">
        <v>14319.79</v>
      </c>
      <c r="L528" s="36">
        <v>14319.79</v>
      </c>
      <c r="M528" s="36">
        <v>14319.79</v>
      </c>
      <c r="N528" s="36">
        <v>14319.79</v>
      </c>
      <c r="O528" s="36">
        <v>14319.79</v>
      </c>
      <c r="P528" s="36">
        <v>14319.79</v>
      </c>
      <c r="Q528" s="36">
        <v>14319.79</v>
      </c>
      <c r="R528" s="36">
        <v>14319.79</v>
      </c>
      <c r="S528" s="36">
        <v>14319.79</v>
      </c>
    </row>
    <row r="529" spans="2:19">
      <c r="B529" s="6">
        <v>1971</v>
      </c>
      <c r="C529" s="36">
        <v>4473.55</v>
      </c>
      <c r="D529" s="36">
        <v>4473.55</v>
      </c>
      <c r="E529" s="36">
        <v>4473.55</v>
      </c>
      <c r="F529" s="36">
        <v>4473.55</v>
      </c>
      <c r="G529" s="36">
        <v>4473.55</v>
      </c>
      <c r="H529" s="36">
        <v>4473.55</v>
      </c>
      <c r="I529" s="36">
        <v>4473.55</v>
      </c>
      <c r="J529" s="36">
        <v>4473.55</v>
      </c>
      <c r="K529" s="36">
        <v>4473.55</v>
      </c>
      <c r="L529" s="36">
        <v>4473.55</v>
      </c>
      <c r="M529" s="36">
        <v>4473.55</v>
      </c>
      <c r="N529" s="36">
        <v>4473.55</v>
      </c>
      <c r="O529" s="36">
        <v>4473.55</v>
      </c>
      <c r="P529" s="36">
        <v>4473.55</v>
      </c>
      <c r="Q529" s="36">
        <v>4473.55</v>
      </c>
      <c r="R529" s="36">
        <v>4473.55</v>
      </c>
      <c r="S529" s="36">
        <v>4473.55</v>
      </c>
    </row>
    <row r="530" spans="2:19">
      <c r="B530" s="6">
        <v>1970</v>
      </c>
      <c r="C530" s="36">
        <v>0</v>
      </c>
      <c r="D530" s="36">
        <v>0</v>
      </c>
      <c r="E530" s="36">
        <v>0</v>
      </c>
      <c r="F530" s="36">
        <v>0</v>
      </c>
      <c r="G530" s="36">
        <v>0</v>
      </c>
      <c r="H530" s="36">
        <v>0</v>
      </c>
      <c r="I530" s="36">
        <v>0</v>
      </c>
      <c r="J530" s="36">
        <v>0</v>
      </c>
      <c r="K530" s="36">
        <v>0</v>
      </c>
      <c r="L530" s="36">
        <v>0</v>
      </c>
      <c r="M530" s="36">
        <v>0</v>
      </c>
      <c r="N530" s="36">
        <v>0</v>
      </c>
      <c r="O530" s="36">
        <v>0</v>
      </c>
      <c r="P530" s="36">
        <v>0</v>
      </c>
      <c r="Q530" s="36">
        <v>0</v>
      </c>
      <c r="R530" s="36">
        <v>0</v>
      </c>
      <c r="S530" s="36"/>
    </row>
    <row r="531" spans="2:19">
      <c r="B531" s="6">
        <v>1969</v>
      </c>
      <c r="C531" s="36">
        <v>0</v>
      </c>
      <c r="D531" s="36">
        <v>0</v>
      </c>
      <c r="E531" s="36">
        <v>0</v>
      </c>
      <c r="F531" s="36">
        <v>0</v>
      </c>
      <c r="G531" s="36">
        <v>0</v>
      </c>
      <c r="H531" s="36">
        <v>0</v>
      </c>
      <c r="I531" s="36">
        <v>0</v>
      </c>
      <c r="J531" s="36">
        <v>0</v>
      </c>
      <c r="K531" s="36">
        <v>0</v>
      </c>
      <c r="L531" s="36">
        <v>0</v>
      </c>
      <c r="M531" s="36">
        <v>0</v>
      </c>
      <c r="N531" s="36">
        <v>0</v>
      </c>
      <c r="O531" s="36">
        <v>0</v>
      </c>
      <c r="P531" s="36">
        <v>0</v>
      </c>
      <c r="Q531" s="36">
        <v>0</v>
      </c>
      <c r="R531" s="36">
        <v>0</v>
      </c>
      <c r="S531" s="36"/>
    </row>
    <row r="532" spans="2:19">
      <c r="B532" s="6">
        <v>1968</v>
      </c>
      <c r="C532" s="36">
        <v>551.09</v>
      </c>
      <c r="D532" s="36">
        <v>551.09</v>
      </c>
      <c r="E532" s="36">
        <v>551.09</v>
      </c>
      <c r="F532" s="36">
        <v>551.09</v>
      </c>
      <c r="G532" s="36">
        <v>551.09</v>
      </c>
      <c r="H532" s="36">
        <v>551.09</v>
      </c>
      <c r="I532" s="36">
        <v>551.09</v>
      </c>
      <c r="J532" s="36">
        <v>551.09</v>
      </c>
      <c r="K532" s="36">
        <v>551.09</v>
      </c>
      <c r="L532" s="36">
        <v>551.09</v>
      </c>
      <c r="M532" s="36">
        <v>551.09</v>
      </c>
      <c r="N532" s="36">
        <v>551.09</v>
      </c>
      <c r="O532" s="36">
        <v>551.09</v>
      </c>
      <c r="P532" s="36">
        <v>551.09</v>
      </c>
      <c r="Q532" s="36">
        <v>551.09</v>
      </c>
      <c r="R532" s="36">
        <v>551.09</v>
      </c>
      <c r="S532" s="36">
        <v>551.9</v>
      </c>
    </row>
    <row r="533" spans="2:19">
      <c r="B533" s="6">
        <v>1967</v>
      </c>
      <c r="C533" s="36">
        <v>0</v>
      </c>
      <c r="D533" s="36">
        <v>0</v>
      </c>
      <c r="E533" s="36">
        <v>0</v>
      </c>
      <c r="F533" s="36">
        <v>0</v>
      </c>
      <c r="G533" s="36">
        <v>0</v>
      </c>
      <c r="H533" s="36">
        <v>0</v>
      </c>
      <c r="I533" s="36">
        <v>0</v>
      </c>
      <c r="J533" s="36">
        <v>0</v>
      </c>
      <c r="K533" s="36">
        <v>0</v>
      </c>
      <c r="L533" s="36">
        <v>0</v>
      </c>
      <c r="M533" s="36">
        <v>0</v>
      </c>
      <c r="N533" s="36">
        <v>0</v>
      </c>
      <c r="O533" s="36">
        <v>0</v>
      </c>
      <c r="P533" s="36">
        <v>0</v>
      </c>
      <c r="Q533" s="36">
        <v>0</v>
      </c>
      <c r="R533" s="36">
        <v>0</v>
      </c>
      <c r="S533" s="36"/>
    </row>
    <row r="534" spans="2:19">
      <c r="B534" s="6">
        <v>1966</v>
      </c>
      <c r="C534" s="36">
        <v>1061.44</v>
      </c>
      <c r="D534" s="36">
        <v>1061.44</v>
      </c>
      <c r="E534" s="36">
        <v>1061.44</v>
      </c>
      <c r="F534" s="36">
        <v>1061.44</v>
      </c>
      <c r="G534" s="36">
        <v>1061.44</v>
      </c>
      <c r="H534" s="36">
        <v>1061.44</v>
      </c>
      <c r="I534" s="36">
        <v>1061.44</v>
      </c>
      <c r="J534" s="36">
        <v>1061.44</v>
      </c>
      <c r="K534" s="36">
        <v>1061.44</v>
      </c>
      <c r="L534" s="36">
        <v>1061.44</v>
      </c>
      <c r="M534" s="36">
        <v>1061.44</v>
      </c>
      <c r="N534" s="36">
        <v>1061.44</v>
      </c>
      <c r="O534" s="36">
        <v>1061.44</v>
      </c>
      <c r="P534" s="36">
        <v>1061.44</v>
      </c>
      <c r="Q534" s="36">
        <v>1061.44</v>
      </c>
      <c r="R534" s="36">
        <v>1061.44</v>
      </c>
      <c r="S534" s="36">
        <v>161.44</v>
      </c>
    </row>
    <row r="535" spans="2:19">
      <c r="B535" s="6">
        <v>1965</v>
      </c>
      <c r="C535" s="36">
        <v>0</v>
      </c>
      <c r="D535" s="36">
        <v>0</v>
      </c>
      <c r="E535" s="36">
        <v>0</v>
      </c>
      <c r="F535" s="36">
        <v>0</v>
      </c>
      <c r="G535" s="36">
        <v>0</v>
      </c>
      <c r="H535" s="36">
        <v>0</v>
      </c>
      <c r="I535" s="36">
        <v>0</v>
      </c>
      <c r="J535" s="36">
        <v>0</v>
      </c>
      <c r="K535" s="36">
        <v>0</v>
      </c>
      <c r="L535" s="36">
        <v>0</v>
      </c>
      <c r="M535" s="36">
        <v>0</v>
      </c>
      <c r="N535" s="36">
        <v>0</v>
      </c>
      <c r="O535" s="36">
        <v>0</v>
      </c>
      <c r="P535" s="36">
        <v>0</v>
      </c>
      <c r="Q535" s="36">
        <v>0</v>
      </c>
      <c r="R535" s="36">
        <v>0</v>
      </c>
      <c r="S535" s="36"/>
    </row>
    <row r="536" spans="2:19">
      <c r="B536" s="6">
        <v>1964</v>
      </c>
      <c r="C536" s="36">
        <v>0</v>
      </c>
      <c r="D536" s="36">
        <v>0</v>
      </c>
      <c r="E536" s="36">
        <v>0</v>
      </c>
      <c r="F536" s="36">
        <v>0</v>
      </c>
      <c r="G536" s="36">
        <v>0</v>
      </c>
      <c r="H536" s="36">
        <v>0</v>
      </c>
      <c r="I536" s="36">
        <v>0</v>
      </c>
      <c r="J536" s="36">
        <v>0</v>
      </c>
      <c r="K536" s="36">
        <v>0</v>
      </c>
      <c r="L536" s="36">
        <v>0</v>
      </c>
      <c r="M536" s="36">
        <v>0</v>
      </c>
      <c r="N536" s="36">
        <v>0</v>
      </c>
      <c r="O536" s="36">
        <v>0</v>
      </c>
      <c r="P536" s="36">
        <v>0</v>
      </c>
      <c r="Q536" s="36">
        <v>0</v>
      </c>
      <c r="R536" s="36">
        <v>0</v>
      </c>
      <c r="S536" s="36"/>
    </row>
    <row r="537" spans="2:19">
      <c r="B537" s="6">
        <v>1963</v>
      </c>
      <c r="C537" s="36">
        <v>0</v>
      </c>
      <c r="D537" s="36">
        <v>0</v>
      </c>
      <c r="E537" s="36">
        <v>0</v>
      </c>
      <c r="F537" s="36">
        <v>0</v>
      </c>
      <c r="G537" s="36">
        <v>0</v>
      </c>
      <c r="H537" s="36">
        <v>0</v>
      </c>
      <c r="I537" s="36">
        <v>0</v>
      </c>
      <c r="J537" s="36">
        <v>0</v>
      </c>
      <c r="K537" s="36">
        <v>0</v>
      </c>
      <c r="L537" s="36">
        <v>0</v>
      </c>
      <c r="M537" s="36">
        <v>0</v>
      </c>
      <c r="N537" s="36">
        <v>0</v>
      </c>
      <c r="O537" s="36">
        <v>0</v>
      </c>
      <c r="P537" s="36">
        <v>0</v>
      </c>
      <c r="Q537" s="36">
        <v>0</v>
      </c>
      <c r="R537" s="36">
        <v>0</v>
      </c>
      <c r="S537" s="36"/>
    </row>
    <row r="538" spans="2:19">
      <c r="B538" s="6">
        <v>1962</v>
      </c>
      <c r="C538" s="36">
        <v>0</v>
      </c>
      <c r="D538" s="36">
        <v>0</v>
      </c>
      <c r="E538" s="36">
        <v>0</v>
      </c>
      <c r="F538" s="36">
        <v>0</v>
      </c>
      <c r="G538" s="36">
        <v>0</v>
      </c>
      <c r="H538" s="36">
        <v>0</v>
      </c>
      <c r="I538" s="36">
        <v>0</v>
      </c>
      <c r="J538" s="36">
        <v>0</v>
      </c>
      <c r="K538" s="36">
        <v>0</v>
      </c>
      <c r="L538" s="36">
        <v>0</v>
      </c>
      <c r="M538" s="36">
        <v>0</v>
      </c>
      <c r="N538" s="36">
        <v>0</v>
      </c>
      <c r="O538" s="36">
        <v>0</v>
      </c>
      <c r="P538" s="36">
        <v>0</v>
      </c>
      <c r="Q538" s="36">
        <v>0</v>
      </c>
      <c r="R538" s="36">
        <v>0</v>
      </c>
      <c r="S538" s="36"/>
    </row>
    <row r="539" spans="2:19">
      <c r="B539" s="6">
        <v>1961</v>
      </c>
      <c r="C539" s="36">
        <v>1164.52</v>
      </c>
      <c r="D539" s="36">
        <v>1164.52</v>
      </c>
      <c r="E539" s="36">
        <v>1164.52</v>
      </c>
      <c r="F539" s="36">
        <v>1164.52</v>
      </c>
      <c r="G539" s="36">
        <v>1164.52</v>
      </c>
      <c r="H539" s="36">
        <v>1164.52</v>
      </c>
      <c r="I539" s="36">
        <v>1164.52</v>
      </c>
      <c r="J539" s="36">
        <v>1164.52</v>
      </c>
      <c r="K539" s="36">
        <v>1164.52</v>
      </c>
      <c r="L539" s="36">
        <v>1164.52</v>
      </c>
      <c r="M539" s="36">
        <v>1164.52</v>
      </c>
      <c r="N539" s="36">
        <v>1164.52</v>
      </c>
      <c r="O539" s="36">
        <v>1164.52</v>
      </c>
      <c r="P539" s="36">
        <v>1164.52</v>
      </c>
      <c r="Q539" s="36">
        <v>1164.52</v>
      </c>
      <c r="R539" s="36">
        <v>0</v>
      </c>
      <c r="S539" s="36"/>
    </row>
    <row r="540" spans="2:19">
      <c r="B540" s="6">
        <v>1960</v>
      </c>
      <c r="C540" s="36">
        <v>0</v>
      </c>
      <c r="D540" s="36">
        <v>0</v>
      </c>
      <c r="E540" s="36">
        <v>0</v>
      </c>
      <c r="F540" s="36">
        <v>0</v>
      </c>
      <c r="G540" s="36">
        <v>0</v>
      </c>
      <c r="H540" s="36">
        <v>0</v>
      </c>
      <c r="I540" s="36">
        <v>0</v>
      </c>
      <c r="J540" s="36">
        <v>0</v>
      </c>
      <c r="K540" s="36">
        <v>0</v>
      </c>
      <c r="L540" s="36">
        <v>0</v>
      </c>
      <c r="M540" s="36">
        <v>0</v>
      </c>
      <c r="N540" s="36">
        <v>0</v>
      </c>
      <c r="O540" s="36">
        <v>0</v>
      </c>
      <c r="P540" s="36">
        <v>0</v>
      </c>
      <c r="Q540" s="36">
        <v>0</v>
      </c>
      <c r="R540" s="36">
        <v>0</v>
      </c>
      <c r="S540" s="36"/>
    </row>
    <row r="541" spans="2:19">
      <c r="B541" s="6">
        <v>1959</v>
      </c>
      <c r="C541" s="36">
        <v>432.55</v>
      </c>
      <c r="D541" s="36">
        <v>432.55</v>
      </c>
      <c r="E541" s="36">
        <v>432.55</v>
      </c>
      <c r="F541" s="36">
        <v>432.55</v>
      </c>
      <c r="G541" s="36">
        <v>432.55</v>
      </c>
      <c r="H541" s="36">
        <v>432.55</v>
      </c>
      <c r="I541" s="36">
        <v>432.55</v>
      </c>
      <c r="J541" s="36">
        <v>432.55</v>
      </c>
      <c r="K541" s="36">
        <v>432.55</v>
      </c>
      <c r="L541" s="36">
        <v>432.55</v>
      </c>
      <c r="M541" s="36">
        <v>432.55</v>
      </c>
      <c r="N541" s="36">
        <v>432.55</v>
      </c>
      <c r="O541" s="36">
        <v>432.55</v>
      </c>
      <c r="P541" s="36">
        <v>432.55</v>
      </c>
      <c r="Q541" s="36">
        <v>432.55</v>
      </c>
      <c r="R541" s="36">
        <v>432.55</v>
      </c>
      <c r="S541" s="36">
        <v>432.55</v>
      </c>
    </row>
    <row r="542" spans="2:19">
      <c r="B542" s="6">
        <v>1958</v>
      </c>
      <c r="C542" s="36">
        <v>0</v>
      </c>
      <c r="D542" s="36">
        <v>0</v>
      </c>
      <c r="E542" s="36">
        <v>0</v>
      </c>
      <c r="F542" s="36">
        <v>0</v>
      </c>
      <c r="G542" s="36">
        <v>0</v>
      </c>
      <c r="H542" s="36">
        <v>0</v>
      </c>
      <c r="I542" s="36">
        <v>0</v>
      </c>
      <c r="J542" s="36">
        <v>0</v>
      </c>
      <c r="K542" s="36">
        <v>0</v>
      </c>
      <c r="L542" s="36">
        <v>0</v>
      </c>
      <c r="M542" s="36">
        <v>0</v>
      </c>
      <c r="N542" s="36">
        <v>0</v>
      </c>
      <c r="O542" s="36">
        <v>0</v>
      </c>
      <c r="P542" s="36">
        <v>0</v>
      </c>
      <c r="Q542" s="36">
        <v>0</v>
      </c>
      <c r="R542" s="36">
        <v>0</v>
      </c>
      <c r="S542" s="36"/>
    </row>
    <row r="543" spans="2:19">
      <c r="B543" s="6">
        <v>1957</v>
      </c>
      <c r="C543" s="36">
        <v>0</v>
      </c>
      <c r="D543" s="36">
        <v>0</v>
      </c>
      <c r="E543" s="36">
        <v>0</v>
      </c>
      <c r="F543" s="36">
        <v>0</v>
      </c>
      <c r="G543" s="36">
        <v>0</v>
      </c>
      <c r="H543" s="36">
        <v>0</v>
      </c>
      <c r="I543" s="36">
        <v>0</v>
      </c>
      <c r="J543" s="36">
        <v>0</v>
      </c>
      <c r="K543" s="36">
        <v>0</v>
      </c>
      <c r="L543" s="36">
        <v>0</v>
      </c>
      <c r="M543" s="36">
        <v>0</v>
      </c>
      <c r="N543" s="36">
        <v>0</v>
      </c>
      <c r="O543" s="36">
        <v>0</v>
      </c>
      <c r="P543" s="36">
        <v>0</v>
      </c>
      <c r="Q543" s="36">
        <v>0</v>
      </c>
      <c r="R543" s="36">
        <v>0</v>
      </c>
      <c r="S543" s="36"/>
    </row>
    <row r="544" spans="2:19">
      <c r="B544" s="6">
        <v>1956</v>
      </c>
      <c r="C544" s="36">
        <v>0</v>
      </c>
      <c r="D544" s="36">
        <v>0</v>
      </c>
      <c r="E544" s="36">
        <v>0</v>
      </c>
      <c r="F544" s="36">
        <v>0</v>
      </c>
      <c r="G544" s="36">
        <v>0</v>
      </c>
      <c r="H544" s="36">
        <v>0</v>
      </c>
      <c r="I544" s="36">
        <v>0</v>
      </c>
      <c r="J544" s="36">
        <v>0</v>
      </c>
      <c r="K544" s="36">
        <v>0</v>
      </c>
      <c r="L544" s="36">
        <v>0</v>
      </c>
      <c r="M544" s="36">
        <v>0</v>
      </c>
      <c r="N544" s="36">
        <v>0</v>
      </c>
      <c r="O544" s="36">
        <v>0</v>
      </c>
      <c r="P544" s="36">
        <v>0</v>
      </c>
      <c r="Q544" s="36">
        <v>0</v>
      </c>
      <c r="R544" s="36">
        <v>0</v>
      </c>
      <c r="S544" s="36"/>
    </row>
    <row r="545" spans="2:19">
      <c r="B545" s="6">
        <v>1955</v>
      </c>
      <c r="C545" s="36">
        <v>0</v>
      </c>
      <c r="D545" s="36">
        <v>0</v>
      </c>
      <c r="E545" s="36">
        <v>0</v>
      </c>
      <c r="F545" s="36">
        <v>0</v>
      </c>
      <c r="G545" s="36">
        <v>0</v>
      </c>
      <c r="H545" s="36">
        <v>0</v>
      </c>
      <c r="I545" s="36">
        <v>0</v>
      </c>
      <c r="J545" s="36">
        <v>0</v>
      </c>
      <c r="K545" s="36">
        <v>0</v>
      </c>
      <c r="L545" s="36">
        <v>0</v>
      </c>
      <c r="M545" s="36">
        <v>0</v>
      </c>
      <c r="N545" s="36">
        <v>0</v>
      </c>
      <c r="O545" s="36">
        <v>0</v>
      </c>
      <c r="P545" s="36">
        <v>0</v>
      </c>
      <c r="Q545" s="36">
        <v>0</v>
      </c>
      <c r="R545" s="36">
        <v>0</v>
      </c>
      <c r="S545" s="36"/>
    </row>
    <row r="546" spans="2:19">
      <c r="B546" s="6">
        <v>1954</v>
      </c>
      <c r="C546" s="36">
        <v>0</v>
      </c>
      <c r="D546" s="36">
        <v>0</v>
      </c>
      <c r="E546" s="36">
        <v>0</v>
      </c>
      <c r="F546" s="36">
        <v>0</v>
      </c>
      <c r="G546" s="36">
        <v>0</v>
      </c>
      <c r="H546" s="36">
        <v>0</v>
      </c>
      <c r="I546" s="36">
        <v>0</v>
      </c>
      <c r="J546" s="36">
        <v>0</v>
      </c>
      <c r="K546" s="36">
        <v>0</v>
      </c>
      <c r="L546" s="36">
        <v>0</v>
      </c>
      <c r="M546" s="36">
        <v>0</v>
      </c>
      <c r="N546" s="36">
        <v>0</v>
      </c>
      <c r="O546" s="36">
        <v>0</v>
      </c>
      <c r="P546" s="36">
        <v>0</v>
      </c>
      <c r="Q546" s="36">
        <v>0</v>
      </c>
      <c r="R546" s="36">
        <v>0</v>
      </c>
      <c r="S546" s="36"/>
    </row>
    <row r="547" spans="2:19">
      <c r="B547" s="6">
        <v>1953</v>
      </c>
      <c r="C547" s="36">
        <v>0</v>
      </c>
      <c r="D547" s="36">
        <v>0</v>
      </c>
      <c r="E547" s="36">
        <v>0</v>
      </c>
      <c r="F547" s="36">
        <v>0</v>
      </c>
      <c r="G547" s="36">
        <v>0</v>
      </c>
      <c r="H547" s="36">
        <v>0</v>
      </c>
      <c r="I547" s="36">
        <v>0</v>
      </c>
      <c r="J547" s="36">
        <v>0</v>
      </c>
      <c r="K547" s="36">
        <v>0</v>
      </c>
      <c r="L547" s="36">
        <v>0</v>
      </c>
      <c r="M547" s="36">
        <v>0</v>
      </c>
      <c r="N547" s="36">
        <v>0</v>
      </c>
      <c r="O547" s="36">
        <v>0</v>
      </c>
      <c r="P547" s="36">
        <v>0</v>
      </c>
      <c r="Q547" s="36">
        <v>0</v>
      </c>
      <c r="R547" s="36">
        <v>0</v>
      </c>
      <c r="S547" s="36"/>
    </row>
    <row r="548" spans="2:19">
      <c r="B548" s="6">
        <v>1952</v>
      </c>
      <c r="C548" s="36">
        <v>0</v>
      </c>
      <c r="D548" s="36">
        <v>0</v>
      </c>
      <c r="E548" s="36">
        <v>0</v>
      </c>
      <c r="F548" s="36">
        <v>0</v>
      </c>
      <c r="G548" s="36">
        <v>0</v>
      </c>
      <c r="H548" s="36">
        <v>0</v>
      </c>
      <c r="I548" s="36">
        <v>0</v>
      </c>
      <c r="J548" s="36">
        <v>0</v>
      </c>
      <c r="K548" s="36">
        <v>0</v>
      </c>
      <c r="L548" s="36">
        <v>0</v>
      </c>
      <c r="M548" s="36">
        <v>0</v>
      </c>
      <c r="N548" s="36">
        <v>0</v>
      </c>
      <c r="O548" s="36">
        <v>0</v>
      </c>
      <c r="P548" s="36">
        <v>0</v>
      </c>
      <c r="Q548" s="36">
        <v>0</v>
      </c>
      <c r="R548" s="36">
        <v>0</v>
      </c>
      <c r="S548" s="36"/>
    </row>
    <row r="549" spans="2:19">
      <c r="B549" s="6">
        <v>1951</v>
      </c>
      <c r="C549" s="36">
        <v>0</v>
      </c>
      <c r="D549" s="36">
        <v>0</v>
      </c>
      <c r="E549" s="36">
        <v>0</v>
      </c>
      <c r="F549" s="36">
        <v>0</v>
      </c>
      <c r="G549" s="36">
        <v>0</v>
      </c>
      <c r="H549" s="36">
        <v>0</v>
      </c>
      <c r="I549" s="36">
        <v>0</v>
      </c>
      <c r="J549" s="36">
        <v>0</v>
      </c>
      <c r="K549" s="36">
        <v>0</v>
      </c>
      <c r="L549" s="36">
        <v>0</v>
      </c>
      <c r="M549" s="36">
        <v>0</v>
      </c>
      <c r="N549" s="36">
        <v>0</v>
      </c>
      <c r="O549" s="36">
        <v>0</v>
      </c>
      <c r="P549" s="36">
        <v>0</v>
      </c>
      <c r="Q549" s="36">
        <v>0</v>
      </c>
      <c r="R549" s="36">
        <v>0</v>
      </c>
      <c r="S549" s="36"/>
    </row>
    <row r="550" spans="2:19">
      <c r="B550" s="6">
        <v>1950</v>
      </c>
      <c r="C550" s="36">
        <v>0</v>
      </c>
      <c r="D550" s="36">
        <v>0</v>
      </c>
      <c r="E550" s="36">
        <v>0</v>
      </c>
      <c r="F550" s="36">
        <v>0</v>
      </c>
      <c r="G550" s="36">
        <v>0</v>
      </c>
      <c r="H550" s="36">
        <v>0</v>
      </c>
      <c r="I550" s="36">
        <v>0</v>
      </c>
      <c r="J550" s="36">
        <v>0</v>
      </c>
      <c r="K550" s="36">
        <v>0</v>
      </c>
      <c r="L550" s="36">
        <v>0</v>
      </c>
      <c r="M550" s="36">
        <v>0</v>
      </c>
      <c r="N550" s="36">
        <v>0</v>
      </c>
      <c r="O550" s="36">
        <v>0</v>
      </c>
      <c r="P550" s="36">
        <v>0</v>
      </c>
      <c r="Q550" s="36">
        <v>0</v>
      </c>
      <c r="R550" s="36">
        <v>0</v>
      </c>
      <c r="S550" s="36"/>
    </row>
    <row r="551" spans="2:19">
      <c r="B551" s="6">
        <v>1949</v>
      </c>
      <c r="C551" s="36">
        <v>0</v>
      </c>
      <c r="D551" s="36">
        <v>0</v>
      </c>
      <c r="E551" s="36">
        <v>0</v>
      </c>
      <c r="F551" s="36">
        <v>0</v>
      </c>
      <c r="G551" s="36">
        <v>0</v>
      </c>
      <c r="H551" s="36">
        <v>0</v>
      </c>
      <c r="I551" s="36">
        <v>0</v>
      </c>
      <c r="J551" s="36">
        <v>0</v>
      </c>
      <c r="K551" s="36">
        <v>0</v>
      </c>
      <c r="L551" s="36">
        <v>0</v>
      </c>
      <c r="M551" s="36">
        <v>0</v>
      </c>
      <c r="N551" s="36">
        <v>0</v>
      </c>
      <c r="O551" s="36">
        <v>0</v>
      </c>
      <c r="P551" s="36">
        <v>0</v>
      </c>
      <c r="Q551" s="36">
        <v>0</v>
      </c>
      <c r="R551" s="36">
        <v>0</v>
      </c>
      <c r="S551" s="36"/>
    </row>
    <row r="552" spans="2:19">
      <c r="B552" s="6">
        <v>1948</v>
      </c>
      <c r="C552" s="36">
        <v>511.29</v>
      </c>
      <c r="D552" s="36">
        <v>511.29</v>
      </c>
      <c r="E552" s="36">
        <v>511.29</v>
      </c>
      <c r="F552" s="36">
        <v>511.29</v>
      </c>
      <c r="G552" s="36">
        <v>511.29</v>
      </c>
      <c r="H552" s="36">
        <v>511.29</v>
      </c>
      <c r="I552" s="36">
        <v>511.29</v>
      </c>
      <c r="J552" s="36">
        <v>511.29</v>
      </c>
      <c r="K552" s="36">
        <v>511.29</v>
      </c>
      <c r="L552" s="36">
        <v>511.29</v>
      </c>
      <c r="M552" s="36">
        <v>511.29</v>
      </c>
      <c r="N552" s="36">
        <v>511.29</v>
      </c>
      <c r="O552" s="36">
        <v>511.29</v>
      </c>
      <c r="P552" s="36">
        <v>511.29</v>
      </c>
      <c r="Q552" s="36">
        <v>511.29</v>
      </c>
      <c r="R552" s="36">
        <v>511.29</v>
      </c>
      <c r="S552" s="36">
        <v>511.29</v>
      </c>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3" t="s">
        <v>13</v>
      </c>
      <c r="B571" s="7" t="s">
        <v>10</v>
      </c>
      <c r="C571" s="8">
        <f>SUM(C494:C570)</f>
        <v>1867623.8610000003</v>
      </c>
      <c r="D571" s="8">
        <f>SUM(D493:D570)</f>
        <v>1798239.0630000001</v>
      </c>
      <c r="E571" s="8">
        <f>SUM(E492:E570)</f>
        <v>1785544.5130000003</v>
      </c>
      <c r="F571" s="8">
        <f>SUM(F491:F570)</f>
        <v>1827610.1650000003</v>
      </c>
      <c r="G571" s="8">
        <f>SUM(G490:G570)</f>
        <v>1844793.7680000004</v>
      </c>
      <c r="H571" s="8">
        <f>SUM(H484:H570)</f>
        <v>1863747.1410000003</v>
      </c>
      <c r="I571" s="8">
        <f>SUM(I484:I570)</f>
        <v>1898784.7860000003</v>
      </c>
      <c r="J571" s="8">
        <f t="shared" ref="J571" si="7">SUM(J484:J570)</f>
        <v>1974471.6700000004</v>
      </c>
      <c r="K571" s="8">
        <f>SUM(K484:K570)</f>
        <v>2005748.7760000003</v>
      </c>
      <c r="L571" s="8">
        <f t="shared" ref="L571" si="8">SUM(L484:L570)</f>
        <v>2051097.1160000004</v>
      </c>
      <c r="M571" s="8">
        <f>SUM(M484:M570)</f>
        <v>2069421.3890000004</v>
      </c>
      <c r="N571" s="11">
        <v>2022802.7810000009</v>
      </c>
      <c r="O571" s="11">
        <v>1392481.6790000005</v>
      </c>
      <c r="P571" s="11">
        <v>1416506.5120000001</v>
      </c>
      <c r="Q571" s="11">
        <v>1486986.698570095</v>
      </c>
      <c r="R571" s="11">
        <v>1524402.3559992937</v>
      </c>
      <c r="S571" s="11">
        <v>1625886.9763876717</v>
      </c>
    </row>
    <row r="572" spans="1:19">
      <c r="A572" s="74"/>
      <c r="B572" s="7"/>
      <c r="C572" s="8"/>
      <c r="D572" s="8"/>
      <c r="E572" s="8"/>
      <c r="F572" s="8"/>
      <c r="G572" s="8"/>
      <c r="H572" s="8"/>
      <c r="I572" s="8"/>
      <c r="J572" s="8"/>
      <c r="K572" s="8"/>
      <c r="L572" s="8"/>
      <c r="M572" s="10"/>
    </row>
    <row r="573" spans="1:19">
      <c r="A573" s="75" t="s">
        <v>115</v>
      </c>
      <c r="B573" s="6">
        <v>2022</v>
      </c>
      <c r="C573" s="35"/>
      <c r="D573" s="35"/>
      <c r="E573" s="35"/>
      <c r="F573" s="35"/>
      <c r="G573" s="35"/>
      <c r="H573" s="35"/>
      <c r="I573" s="35"/>
      <c r="J573" s="35"/>
      <c r="K573" s="35"/>
      <c r="L573" s="35"/>
      <c r="M573" s="35"/>
      <c r="N573" s="35"/>
      <c r="O573" s="35"/>
      <c r="P573" s="35"/>
      <c r="Q573" s="35"/>
      <c r="R573" s="72"/>
      <c r="S573" s="36">
        <v>42362.211452927033</v>
      </c>
    </row>
    <row r="574" spans="1:19">
      <c r="A574" s="37"/>
      <c r="B574" s="6">
        <v>2021</v>
      </c>
      <c r="C574" s="35"/>
      <c r="D574" s="35"/>
      <c r="E574" s="35"/>
      <c r="F574" s="35"/>
      <c r="G574" s="35"/>
      <c r="H574" s="35"/>
      <c r="I574" s="35"/>
      <c r="J574" s="35"/>
      <c r="K574" s="35"/>
      <c r="L574" s="35"/>
      <c r="M574" s="35"/>
      <c r="N574" s="35"/>
      <c r="O574" s="35"/>
      <c r="P574" s="35"/>
      <c r="Q574" s="35"/>
      <c r="R574" s="36">
        <v>39736.770000000004</v>
      </c>
      <c r="S574" s="36">
        <v>39736.770000000004</v>
      </c>
    </row>
    <row r="575" spans="1:19">
      <c r="B575" s="6">
        <v>2020</v>
      </c>
      <c r="C575" s="35"/>
      <c r="D575" s="35"/>
      <c r="E575" s="35"/>
      <c r="F575" s="35"/>
      <c r="G575" s="35"/>
      <c r="H575" s="35"/>
      <c r="I575" s="35"/>
      <c r="J575" s="35"/>
      <c r="K575" s="35"/>
      <c r="L575" s="35"/>
      <c r="M575" s="35"/>
      <c r="N575" s="35"/>
      <c r="O575" s="35"/>
      <c r="P575" s="35"/>
      <c r="Q575" s="36">
        <v>31241.082177949127</v>
      </c>
      <c r="R575" s="36">
        <v>31241.082177949127</v>
      </c>
      <c r="S575" s="36">
        <v>31241.821779491002</v>
      </c>
    </row>
    <row r="576" spans="1:19">
      <c r="A576" s="39"/>
      <c r="B576" s="6">
        <v>2019</v>
      </c>
      <c r="C576" s="35"/>
      <c r="D576" s="35"/>
      <c r="E576" s="35"/>
      <c r="F576" s="35"/>
      <c r="G576" s="35"/>
      <c r="H576" s="35"/>
      <c r="I576" s="35"/>
      <c r="J576" s="35"/>
      <c r="K576" s="35"/>
      <c r="L576" s="35"/>
      <c r="M576" s="35"/>
      <c r="N576" s="35"/>
      <c r="O576" s="35"/>
      <c r="P576" s="36">
        <v>23718.435000000001</v>
      </c>
      <c r="Q576" s="36">
        <v>23718.435000000001</v>
      </c>
      <c r="R576" s="36">
        <v>23718.435000000001</v>
      </c>
      <c r="S576" s="36">
        <v>23718.435000000001</v>
      </c>
    </row>
    <row r="577" spans="1:19">
      <c r="A577" s="39"/>
      <c r="B577" s="6">
        <v>2018</v>
      </c>
      <c r="C577" s="35"/>
      <c r="D577" s="35"/>
      <c r="E577" s="35"/>
      <c r="F577" s="35"/>
      <c r="G577" s="35"/>
      <c r="H577" s="35"/>
      <c r="I577" s="35"/>
      <c r="J577" s="35"/>
      <c r="K577" s="35"/>
      <c r="L577" s="35"/>
      <c r="M577" s="35"/>
      <c r="N577" s="35"/>
      <c r="O577" s="36">
        <v>16498.409</v>
      </c>
      <c r="P577" s="36">
        <v>16498.409</v>
      </c>
      <c r="Q577" s="36">
        <v>16498.409</v>
      </c>
      <c r="R577" s="36">
        <v>16498.409</v>
      </c>
      <c r="S577" s="36">
        <v>16498.490000000002</v>
      </c>
    </row>
    <row r="578" spans="1:19">
      <c r="A578" s="39"/>
      <c r="B578" s="6">
        <v>2017</v>
      </c>
      <c r="C578" s="35"/>
      <c r="D578" s="35"/>
      <c r="E578" s="35"/>
      <c r="F578" s="35"/>
      <c r="G578" s="35"/>
      <c r="H578" s="35"/>
      <c r="I578" s="35"/>
      <c r="J578" s="35"/>
      <c r="K578" s="35"/>
      <c r="L578" s="35"/>
      <c r="M578" s="35"/>
      <c r="N578" s="36">
        <v>55711.493000000002</v>
      </c>
      <c r="O578" s="36">
        <v>55711.493000000002</v>
      </c>
      <c r="P578" s="36">
        <v>55711.493000000002</v>
      </c>
      <c r="Q578" s="36">
        <v>55711.493000000002</v>
      </c>
      <c r="R578" s="36">
        <v>55711.493000000002</v>
      </c>
      <c r="S578" s="36">
        <v>55711.493000000002</v>
      </c>
    </row>
    <row r="579" spans="1:19">
      <c r="B579" s="6">
        <v>2016</v>
      </c>
      <c r="C579" s="35"/>
      <c r="D579" s="35"/>
      <c r="E579" s="35"/>
      <c r="F579" s="35"/>
      <c r="G579" s="35"/>
      <c r="H579" s="35"/>
      <c r="I579" s="35"/>
      <c r="J579" s="35"/>
      <c r="K579" s="35"/>
      <c r="L579" s="35"/>
      <c r="M579" s="36">
        <v>37823.399000000005</v>
      </c>
      <c r="N579" s="36">
        <v>37785.409000000007</v>
      </c>
      <c r="O579" s="36">
        <v>37785.409000000007</v>
      </c>
      <c r="P579" s="36">
        <v>37785.409000000007</v>
      </c>
      <c r="Q579" s="36">
        <v>37785.409000000007</v>
      </c>
      <c r="R579" s="36">
        <v>37785.409000000007</v>
      </c>
      <c r="S579" s="36">
        <v>3766.39</v>
      </c>
    </row>
    <row r="580" spans="1:19">
      <c r="B580" s="6">
        <v>2015</v>
      </c>
      <c r="C580" s="35"/>
      <c r="D580" s="35"/>
      <c r="E580" s="35"/>
      <c r="F580" s="35"/>
      <c r="G580" s="35"/>
      <c r="H580" s="35"/>
      <c r="I580" s="35"/>
      <c r="J580" s="35"/>
      <c r="K580" s="35"/>
      <c r="L580" s="36">
        <v>23354.064999999999</v>
      </c>
      <c r="M580" s="36">
        <v>23354.064999999999</v>
      </c>
      <c r="N580" s="36">
        <v>23354.064999999999</v>
      </c>
      <c r="O580" s="36">
        <v>23354.064999999999</v>
      </c>
      <c r="P580" s="36">
        <v>23354.064999999999</v>
      </c>
      <c r="Q580" s="36">
        <v>23354.064999999999</v>
      </c>
      <c r="R580" s="36">
        <v>23354.064999999999</v>
      </c>
      <c r="S580" s="36">
        <v>23354.65</v>
      </c>
    </row>
    <row r="581" spans="1:19">
      <c r="B581" s="6">
        <v>2014</v>
      </c>
      <c r="C581" s="35"/>
      <c r="D581" s="35"/>
      <c r="E581" s="35"/>
      <c r="F581" s="35"/>
      <c r="G581" s="35"/>
      <c r="H581" s="35"/>
      <c r="I581" s="35"/>
      <c r="J581" s="35"/>
      <c r="K581" s="36">
        <v>21669.47</v>
      </c>
      <c r="L581" s="36">
        <v>21669.47</v>
      </c>
      <c r="M581" s="36">
        <v>21669.47</v>
      </c>
      <c r="N581" s="36">
        <v>21669.47</v>
      </c>
      <c r="O581" s="36">
        <v>21669.47</v>
      </c>
      <c r="P581" s="36">
        <v>21669.47</v>
      </c>
      <c r="Q581" s="36">
        <v>21669.47</v>
      </c>
      <c r="R581" s="36">
        <v>21669.47</v>
      </c>
      <c r="S581" s="36">
        <v>21669.47</v>
      </c>
    </row>
    <row r="582" spans="1:19">
      <c r="B582" s="6">
        <v>2013</v>
      </c>
      <c r="C582" s="35"/>
      <c r="D582" s="35"/>
      <c r="E582" s="35"/>
      <c r="F582" s="35"/>
      <c r="G582" s="35"/>
      <c r="H582" s="35"/>
      <c r="I582" s="35"/>
      <c r="J582" s="36">
        <v>26365.89</v>
      </c>
      <c r="K582" s="36">
        <v>26365.89</v>
      </c>
      <c r="L582" s="36">
        <v>26365.89</v>
      </c>
      <c r="M582" s="36">
        <v>26365.89</v>
      </c>
      <c r="N582" s="36">
        <v>26365.89</v>
      </c>
      <c r="O582" s="36">
        <v>26365.89</v>
      </c>
      <c r="P582" s="36">
        <v>26365.89</v>
      </c>
      <c r="Q582" s="36">
        <v>26365.89</v>
      </c>
      <c r="R582" s="36">
        <v>26365.89</v>
      </c>
      <c r="S582" s="36">
        <v>26365.89</v>
      </c>
    </row>
    <row r="583" spans="1:19">
      <c r="B583" s="6">
        <v>2012</v>
      </c>
      <c r="C583" s="35"/>
      <c r="D583" s="35"/>
      <c r="E583" s="35"/>
      <c r="F583" s="35"/>
      <c r="G583" s="35"/>
      <c r="H583" s="35"/>
      <c r="I583" s="36">
        <v>35416.449999999997</v>
      </c>
      <c r="J583" s="36">
        <v>35416.449999999997</v>
      </c>
      <c r="K583" s="36">
        <v>35416.449999999997</v>
      </c>
      <c r="L583" s="36">
        <v>35416.449999999997</v>
      </c>
      <c r="M583" s="36">
        <v>35416.449999999997</v>
      </c>
      <c r="N583" s="36">
        <v>35416.449999999997</v>
      </c>
      <c r="O583" s="36">
        <v>35416.449999999997</v>
      </c>
      <c r="P583" s="36">
        <v>35416.449999999997</v>
      </c>
      <c r="Q583" s="36">
        <v>35416.449999999997</v>
      </c>
      <c r="R583" s="36">
        <v>35416.449999999997</v>
      </c>
      <c r="S583" s="36">
        <v>35416.449999999997</v>
      </c>
    </row>
    <row r="584" spans="1:19">
      <c r="B584" s="6">
        <v>2011</v>
      </c>
      <c r="C584" s="35"/>
      <c r="D584" s="35"/>
      <c r="E584" s="35"/>
      <c r="F584" s="35"/>
      <c r="G584" s="35"/>
      <c r="H584" s="36">
        <v>30075.754999999997</v>
      </c>
      <c r="I584" s="36">
        <v>30075.754999999997</v>
      </c>
      <c r="J584" s="36">
        <v>30075.754999999997</v>
      </c>
      <c r="K584" s="36">
        <v>30075.754999999997</v>
      </c>
      <c r="L584" s="36">
        <v>30075.754999999997</v>
      </c>
      <c r="M584" s="36">
        <v>30075.754999999997</v>
      </c>
      <c r="N584" s="36">
        <v>30075.754999999997</v>
      </c>
      <c r="O584" s="36">
        <v>30075.754999999997</v>
      </c>
      <c r="P584" s="36">
        <v>30075.754999999997</v>
      </c>
      <c r="Q584" s="36">
        <v>30075.754999999997</v>
      </c>
      <c r="R584" s="36">
        <v>30075.754999999997</v>
      </c>
      <c r="S584" s="36">
        <v>375.755</v>
      </c>
    </row>
    <row r="585" spans="1:19">
      <c r="B585" s="6">
        <v>2010</v>
      </c>
      <c r="C585" s="35"/>
      <c r="D585" s="35"/>
      <c r="E585" s="35"/>
      <c r="F585" s="35"/>
      <c r="G585" s="36">
        <v>21459.332000000002</v>
      </c>
      <c r="H585" s="36">
        <v>21459.332000000002</v>
      </c>
      <c r="I585" s="36">
        <v>21459.332000000002</v>
      </c>
      <c r="J585" s="36">
        <v>21459.332000000002</v>
      </c>
      <c r="K585" s="36">
        <v>21459.332000000002</v>
      </c>
      <c r="L585" s="36">
        <v>21406.832000000002</v>
      </c>
      <c r="M585" s="36">
        <v>21406.832000000002</v>
      </c>
      <c r="N585" s="36">
        <v>21406.832000000002</v>
      </c>
      <c r="O585" s="36">
        <v>21406.832000000002</v>
      </c>
      <c r="P585" s="36">
        <v>21406.832000000002</v>
      </c>
      <c r="Q585" s="36">
        <v>21406.832000000002</v>
      </c>
      <c r="R585" s="36">
        <v>21406.832000000002</v>
      </c>
      <c r="S585" s="36">
        <v>2146.8319999999999</v>
      </c>
    </row>
    <row r="586" spans="1:19">
      <c r="B586" s="6">
        <v>2009</v>
      </c>
      <c r="C586" s="35"/>
      <c r="D586" s="35"/>
      <c r="E586" s="35"/>
      <c r="F586" s="36">
        <v>5876.5549999999994</v>
      </c>
      <c r="G586" s="36">
        <v>5876.5549999999994</v>
      </c>
      <c r="H586" s="36">
        <v>5876.5549999999994</v>
      </c>
      <c r="I586" s="36">
        <v>5876.5549999999994</v>
      </c>
      <c r="J586" s="36">
        <v>5876.5549999999994</v>
      </c>
      <c r="K586" s="36">
        <v>5876.5549999999994</v>
      </c>
      <c r="L586" s="36">
        <v>5694.23</v>
      </c>
      <c r="M586" s="36">
        <v>5694.23</v>
      </c>
      <c r="N586" s="36">
        <v>5694.23</v>
      </c>
      <c r="O586" s="36">
        <v>5694.23</v>
      </c>
      <c r="P586" s="36">
        <v>5694.23</v>
      </c>
      <c r="Q586" s="36">
        <v>5694.23</v>
      </c>
      <c r="R586" s="36">
        <v>5541.23</v>
      </c>
      <c r="S586" s="36">
        <v>5541.23</v>
      </c>
    </row>
    <row r="587" spans="1:19">
      <c r="B587" s="6">
        <v>2008</v>
      </c>
      <c r="C587" s="35"/>
      <c r="D587" s="35"/>
      <c r="E587" s="36">
        <v>50621.516000000003</v>
      </c>
      <c r="F587" s="36">
        <v>50621.516000000003</v>
      </c>
      <c r="G587" s="36">
        <v>50621.516000000003</v>
      </c>
      <c r="H587" s="36">
        <v>50621.516000000003</v>
      </c>
      <c r="I587" s="36">
        <v>50621.516000000003</v>
      </c>
      <c r="J587" s="36">
        <v>50621.516000000003</v>
      </c>
      <c r="K587" s="36">
        <v>50621.516000000003</v>
      </c>
      <c r="L587" s="36">
        <v>50621.516000000003</v>
      </c>
      <c r="M587" s="36">
        <v>48068.516000000003</v>
      </c>
      <c r="N587" s="36">
        <v>48068.516000000003</v>
      </c>
      <c r="O587" s="36">
        <v>48068.516000000003</v>
      </c>
      <c r="P587" s="36">
        <v>48068.516000000003</v>
      </c>
      <c r="Q587" s="36">
        <v>30448.516</v>
      </c>
      <c r="R587" s="36">
        <v>30448.516</v>
      </c>
      <c r="S587" s="36">
        <v>2185.5160000000001</v>
      </c>
    </row>
    <row r="588" spans="1:19">
      <c r="B588" s="6">
        <v>2007</v>
      </c>
      <c r="C588" s="35"/>
      <c r="D588" s="36">
        <v>7148.9480000000003</v>
      </c>
      <c r="E588" s="36">
        <v>7148.9480000000003</v>
      </c>
      <c r="F588" s="36">
        <v>7148.9480000000003</v>
      </c>
      <c r="G588" s="36">
        <v>7148.9480000000003</v>
      </c>
      <c r="H588" s="36">
        <v>7148.9480000000003</v>
      </c>
      <c r="I588" s="36">
        <v>7148.9480000000003</v>
      </c>
      <c r="J588" s="36">
        <v>7148.9480000000003</v>
      </c>
      <c r="K588" s="36">
        <v>7148.9480000000003</v>
      </c>
      <c r="L588" s="36">
        <v>7148.9480000000003</v>
      </c>
      <c r="M588" s="36">
        <v>7148.9480000000003</v>
      </c>
      <c r="N588" s="36">
        <v>7148.9480000000003</v>
      </c>
      <c r="O588" s="36">
        <v>7148.9480000000003</v>
      </c>
      <c r="P588" s="36">
        <v>7148.9480000000003</v>
      </c>
      <c r="Q588" s="36">
        <v>7148.9480000000003</v>
      </c>
      <c r="R588" s="36">
        <v>7148.9480000000003</v>
      </c>
      <c r="S588" s="36">
        <v>7148.9480000000003</v>
      </c>
    </row>
    <row r="589" spans="1:19">
      <c r="B589" s="6">
        <v>2006</v>
      </c>
      <c r="C589" s="36">
        <v>10539.114</v>
      </c>
      <c r="D589" s="36">
        <v>10539.114</v>
      </c>
      <c r="E589" s="36">
        <v>10539.114</v>
      </c>
      <c r="F589" s="36">
        <v>10467.603999999999</v>
      </c>
      <c r="G589" s="36">
        <v>10467.603999999999</v>
      </c>
      <c r="H589" s="36">
        <v>10467.603999999999</v>
      </c>
      <c r="I589" s="36">
        <v>10467.603999999999</v>
      </c>
      <c r="J589" s="36">
        <v>10467.603999999999</v>
      </c>
      <c r="K589" s="36">
        <v>10467.603999999999</v>
      </c>
      <c r="L589" s="36">
        <v>10404.603999999999</v>
      </c>
      <c r="M589" s="36">
        <v>10404.603999999999</v>
      </c>
      <c r="N589" s="36">
        <v>10404.603999999999</v>
      </c>
      <c r="O589" s="36">
        <v>10404.603999999999</v>
      </c>
      <c r="P589" s="36">
        <v>10404.603999999999</v>
      </c>
      <c r="Q589" s="36">
        <v>10404.603999999999</v>
      </c>
      <c r="R589" s="36">
        <v>10404.603999999999</v>
      </c>
      <c r="S589" s="36">
        <v>144.63999999999999</v>
      </c>
    </row>
    <row r="590" spans="1:19">
      <c r="B590" s="6">
        <v>2005</v>
      </c>
      <c r="C590" s="36">
        <v>11036.069999999998</v>
      </c>
      <c r="D590" s="36">
        <v>11036.069999999998</v>
      </c>
      <c r="E590" s="36">
        <v>11036.069999999998</v>
      </c>
      <c r="F590" s="36">
        <v>11036.069999999998</v>
      </c>
      <c r="G590" s="36">
        <v>11036.069999999998</v>
      </c>
      <c r="H590" s="36">
        <v>11036.069999999998</v>
      </c>
      <c r="I590" s="36">
        <v>11036.069999999998</v>
      </c>
      <c r="J590" s="36">
        <v>11036.069999999998</v>
      </c>
      <c r="K590" s="36">
        <v>11036.069999999998</v>
      </c>
      <c r="L590" s="36">
        <v>11036.069999999998</v>
      </c>
      <c r="M590" s="36">
        <v>11036.069999999998</v>
      </c>
      <c r="N590" s="36">
        <v>11036.069999999998</v>
      </c>
      <c r="O590" s="36">
        <v>11036.069999999998</v>
      </c>
      <c r="P590" s="36">
        <v>11036.069999999998</v>
      </c>
      <c r="Q590" s="36">
        <v>11036.069999999998</v>
      </c>
      <c r="R590" s="36">
        <v>11036.069999999998</v>
      </c>
      <c r="S590" s="36">
        <v>1136.7</v>
      </c>
    </row>
    <row r="591" spans="1:19">
      <c r="B591" s="6">
        <v>2004</v>
      </c>
      <c r="C591" s="36">
        <v>18513.849999999999</v>
      </c>
      <c r="D591" s="36">
        <v>9414.93</v>
      </c>
      <c r="E591" s="36">
        <v>9414.93</v>
      </c>
      <c r="F591" s="36">
        <v>9414.93</v>
      </c>
      <c r="G591" s="36">
        <v>9414.93</v>
      </c>
      <c r="H591" s="36">
        <v>7871.7300000000005</v>
      </c>
      <c r="I591" s="36">
        <v>7871.7300000000005</v>
      </c>
      <c r="J591" s="36">
        <v>7871.7300000000005</v>
      </c>
      <c r="K591" s="36">
        <v>7871.7300000000005</v>
      </c>
      <c r="L591" s="36">
        <v>7473.7300000000005</v>
      </c>
      <c r="M591" s="36">
        <v>7473.7300000000005</v>
      </c>
      <c r="N591" s="36">
        <v>7473.7300000000005</v>
      </c>
      <c r="O591" s="36">
        <v>7473.7300000000005</v>
      </c>
      <c r="P591" s="36">
        <v>7473.7300000000005</v>
      </c>
      <c r="Q591" s="36">
        <v>7473.7300000000005</v>
      </c>
      <c r="R591" s="36">
        <v>7473.7300000000005</v>
      </c>
      <c r="S591" s="36">
        <v>7473.7300000000005</v>
      </c>
    </row>
    <row r="592" spans="1:19">
      <c r="B592" s="6">
        <v>2003</v>
      </c>
      <c r="C592" s="36">
        <v>16296.68</v>
      </c>
      <c r="D592" s="36">
        <v>17606.559999999998</v>
      </c>
      <c r="E592" s="36">
        <v>17606.559999999998</v>
      </c>
      <c r="F592" s="36">
        <v>17580.739999999998</v>
      </c>
      <c r="G592" s="36">
        <v>17580.739999999998</v>
      </c>
      <c r="H592" s="36">
        <v>17580.739999999998</v>
      </c>
      <c r="I592" s="36">
        <v>17580.739999999998</v>
      </c>
      <c r="J592" s="36">
        <v>17580.739999999998</v>
      </c>
      <c r="K592" s="36">
        <v>17580.739999999998</v>
      </c>
      <c r="L592" s="36">
        <v>17580.739999999998</v>
      </c>
      <c r="M592" s="36">
        <v>17580.739999999998</v>
      </c>
      <c r="N592" s="36">
        <v>17451.419999999998</v>
      </c>
      <c r="O592" s="36">
        <v>17451.419999999998</v>
      </c>
      <c r="P592" s="36">
        <v>17451.419999999998</v>
      </c>
      <c r="Q592" s="36">
        <v>17451.419999999998</v>
      </c>
      <c r="R592" s="36">
        <v>17451.419999999998</v>
      </c>
      <c r="S592" s="36">
        <v>17451.419999999998</v>
      </c>
    </row>
    <row r="593" spans="2:19">
      <c r="B593" s="6">
        <v>2002</v>
      </c>
      <c r="C593" s="36">
        <v>13466.36</v>
      </c>
      <c r="D593" s="36">
        <v>12688.66</v>
      </c>
      <c r="E593" s="36">
        <v>12688.66</v>
      </c>
      <c r="F593" s="36">
        <v>12654.21</v>
      </c>
      <c r="G593" s="36">
        <v>12654.21</v>
      </c>
      <c r="H593" s="36">
        <v>12654.21</v>
      </c>
      <c r="I593" s="36">
        <v>12582.859999999999</v>
      </c>
      <c r="J593" s="36">
        <v>12582.859999999999</v>
      </c>
      <c r="K593" s="36">
        <v>12582.859999999999</v>
      </c>
      <c r="L593" s="36">
        <v>12582.859999999999</v>
      </c>
      <c r="M593" s="36">
        <v>12582.859999999999</v>
      </c>
      <c r="N593" s="36">
        <v>12582.859999999999</v>
      </c>
      <c r="O593" s="36">
        <v>12582.859999999999</v>
      </c>
      <c r="P593" s="36">
        <v>12582.859999999999</v>
      </c>
      <c r="Q593" s="36">
        <v>12582.859999999999</v>
      </c>
      <c r="R593" s="36">
        <v>12582.859999999999</v>
      </c>
      <c r="S593" s="36">
        <v>12582.859999999999</v>
      </c>
    </row>
    <row r="594" spans="2:19">
      <c r="B594" s="6">
        <v>2001</v>
      </c>
      <c r="C594" s="36">
        <v>14010.84</v>
      </c>
      <c r="D594" s="36">
        <v>14010.84</v>
      </c>
      <c r="E594" s="36">
        <v>14010.84</v>
      </c>
      <c r="F594" s="36">
        <v>13975.93</v>
      </c>
      <c r="G594" s="36">
        <v>13975.93</v>
      </c>
      <c r="H594" s="36">
        <v>13975.93</v>
      </c>
      <c r="I594" s="36">
        <v>13975.93</v>
      </c>
      <c r="J594" s="36">
        <v>13975.93</v>
      </c>
      <c r="K594" s="36">
        <v>13975.93</v>
      </c>
      <c r="L594" s="36">
        <v>11246.3</v>
      </c>
      <c r="M594" s="36">
        <v>11246.3</v>
      </c>
      <c r="N594" s="36">
        <v>11246.3</v>
      </c>
      <c r="O594" s="36">
        <v>11246.3</v>
      </c>
      <c r="P594" s="36">
        <v>11246.3</v>
      </c>
      <c r="Q594" s="36">
        <v>11246.3</v>
      </c>
      <c r="R594" s="36">
        <v>10752.18</v>
      </c>
      <c r="S594" s="36">
        <v>1752.18</v>
      </c>
    </row>
    <row r="595" spans="2:19">
      <c r="B595" s="6">
        <v>2000</v>
      </c>
      <c r="C595" s="36">
        <v>4635.45</v>
      </c>
      <c r="D595" s="36">
        <v>4635.45</v>
      </c>
      <c r="E595" s="36">
        <v>4635.45</v>
      </c>
      <c r="F595" s="36">
        <v>4635.45</v>
      </c>
      <c r="G595" s="36">
        <v>4635.45</v>
      </c>
      <c r="H595" s="36">
        <v>4635.45</v>
      </c>
      <c r="I595" s="36">
        <v>4635.45</v>
      </c>
      <c r="J595" s="36">
        <v>4635.45</v>
      </c>
      <c r="K595" s="36">
        <v>4635.45</v>
      </c>
      <c r="L595" s="36">
        <v>4635.45</v>
      </c>
      <c r="M595" s="36">
        <v>4635.45</v>
      </c>
      <c r="N595" s="36">
        <v>4635.45</v>
      </c>
      <c r="O595" s="36">
        <v>4635.45</v>
      </c>
      <c r="P595" s="36">
        <v>4635.45</v>
      </c>
      <c r="Q595" s="36">
        <v>4635.45</v>
      </c>
      <c r="R595" s="36">
        <v>4635.45</v>
      </c>
      <c r="S595" s="36">
        <v>4635.45</v>
      </c>
    </row>
    <row r="596" spans="2:19">
      <c r="B596" s="6">
        <v>1999</v>
      </c>
      <c r="C596" s="36">
        <v>5683.25</v>
      </c>
      <c r="D596" s="36">
        <v>5683.25</v>
      </c>
      <c r="E596" s="36">
        <v>5683.25</v>
      </c>
      <c r="F596" s="36">
        <v>5683.25</v>
      </c>
      <c r="G596" s="36">
        <v>5683.25</v>
      </c>
      <c r="H596" s="36">
        <v>5683.25</v>
      </c>
      <c r="I596" s="36">
        <v>5683.25</v>
      </c>
      <c r="J596" s="36">
        <v>5683.25</v>
      </c>
      <c r="K596" s="36">
        <v>5683.25</v>
      </c>
      <c r="L596" s="36">
        <v>5683.25</v>
      </c>
      <c r="M596" s="36">
        <v>5683.25</v>
      </c>
      <c r="N596" s="36">
        <v>5683.25</v>
      </c>
      <c r="O596" s="36">
        <v>5683.25</v>
      </c>
      <c r="P596" s="36">
        <v>5683.25</v>
      </c>
      <c r="Q596" s="36">
        <v>5683.25</v>
      </c>
      <c r="R596" s="36">
        <v>5683.25</v>
      </c>
      <c r="S596" s="36">
        <v>5683.25</v>
      </c>
    </row>
    <row r="597" spans="2:19">
      <c r="B597" s="6">
        <v>1998</v>
      </c>
      <c r="C597" s="36">
        <v>2953.94</v>
      </c>
      <c r="D597" s="36">
        <v>2953.94</v>
      </c>
      <c r="E597" s="36">
        <v>2953.94</v>
      </c>
      <c r="F597" s="36">
        <v>2953.94</v>
      </c>
      <c r="G597" s="36">
        <v>2953.94</v>
      </c>
      <c r="H597" s="36">
        <v>2953.94</v>
      </c>
      <c r="I597" s="36">
        <v>2953.94</v>
      </c>
      <c r="J597" s="36">
        <v>2953.94</v>
      </c>
      <c r="K597" s="36">
        <v>2953.94</v>
      </c>
      <c r="L597" s="36">
        <v>2953.94</v>
      </c>
      <c r="M597" s="36">
        <v>2953.94</v>
      </c>
      <c r="N597" s="36">
        <v>2953.94</v>
      </c>
      <c r="O597" s="36">
        <v>2953.94</v>
      </c>
      <c r="P597" s="36">
        <v>2953.94</v>
      </c>
      <c r="Q597" s="36">
        <v>2953.94</v>
      </c>
      <c r="R597" s="36">
        <v>2953.94</v>
      </c>
      <c r="S597" s="36">
        <v>2953.94</v>
      </c>
    </row>
    <row r="598" spans="2:19">
      <c r="B598" s="6">
        <v>1997</v>
      </c>
      <c r="C598" s="36">
        <v>5013.13</v>
      </c>
      <c r="D598" s="36">
        <v>5013.13</v>
      </c>
      <c r="E598" s="36">
        <v>5013.13</v>
      </c>
      <c r="F598" s="36">
        <v>5013.13</v>
      </c>
      <c r="G598" s="36">
        <v>5013.13</v>
      </c>
      <c r="H598" s="36">
        <v>5013.13</v>
      </c>
      <c r="I598" s="36">
        <v>2362.73</v>
      </c>
      <c r="J598" s="36">
        <v>2362.73</v>
      </c>
      <c r="K598" s="36">
        <v>2362.73</v>
      </c>
      <c r="L598" s="36">
        <v>2362.73</v>
      </c>
      <c r="M598" s="36">
        <v>2362.73</v>
      </c>
      <c r="N598" s="36">
        <v>2362.73</v>
      </c>
      <c r="O598" s="36">
        <v>2362.73</v>
      </c>
      <c r="P598" s="36">
        <v>2362.73</v>
      </c>
      <c r="Q598" s="36">
        <v>2362.73</v>
      </c>
      <c r="R598" s="36">
        <v>2362.73</v>
      </c>
      <c r="S598" s="36">
        <v>2362.73</v>
      </c>
    </row>
    <row r="599" spans="2:19">
      <c r="B599" s="6">
        <v>1996</v>
      </c>
      <c r="C599" s="36">
        <v>23362.275000000001</v>
      </c>
      <c r="D599" s="36">
        <v>23362.275000000001</v>
      </c>
      <c r="E599" s="36">
        <v>23362.275000000001</v>
      </c>
      <c r="F599" s="36">
        <v>23362.275000000001</v>
      </c>
      <c r="G599" s="36">
        <v>23362.275000000001</v>
      </c>
      <c r="H599" s="36">
        <v>23362.275000000001</v>
      </c>
      <c r="I599" s="36">
        <v>23362.275000000001</v>
      </c>
      <c r="J599" s="36">
        <v>20370.805</v>
      </c>
      <c r="K599" s="36">
        <v>20370.805</v>
      </c>
      <c r="L599" s="36">
        <v>11466.310000000001</v>
      </c>
      <c r="M599" s="36">
        <v>11466.310000000001</v>
      </c>
      <c r="N599" s="36">
        <v>11466.310000000001</v>
      </c>
      <c r="O599" s="36">
        <v>11466.310000000001</v>
      </c>
      <c r="P599" s="36">
        <v>11466.310000000001</v>
      </c>
      <c r="Q599" s="36">
        <v>11466.310000000001</v>
      </c>
      <c r="R599" s="36">
        <v>11466.310000000001</v>
      </c>
      <c r="S599" s="36">
        <v>11466.310000000001</v>
      </c>
    </row>
    <row r="600" spans="2:19">
      <c r="B600" s="6">
        <v>1995</v>
      </c>
      <c r="C600" s="36">
        <v>11277.369999999999</v>
      </c>
      <c r="D600" s="36">
        <v>11277.369999999999</v>
      </c>
      <c r="E600" s="36">
        <v>11277.369999999999</v>
      </c>
      <c r="F600" s="36">
        <v>11277.369999999999</v>
      </c>
      <c r="G600" s="36">
        <v>11277.369999999999</v>
      </c>
      <c r="H600" s="36">
        <v>11277.369999999999</v>
      </c>
      <c r="I600" s="36">
        <v>11277.369999999999</v>
      </c>
      <c r="J600" s="36">
        <v>11277.369999999999</v>
      </c>
      <c r="K600" s="36">
        <v>11277.369999999999</v>
      </c>
      <c r="L600" s="36">
        <v>11277.369999999999</v>
      </c>
      <c r="M600" s="36">
        <v>11277.369999999999</v>
      </c>
      <c r="N600" s="36">
        <v>11277.369999999999</v>
      </c>
      <c r="O600" s="36">
        <v>11277.369999999999</v>
      </c>
      <c r="P600" s="36">
        <v>11277.369999999999</v>
      </c>
      <c r="Q600" s="36">
        <v>11277.369999999999</v>
      </c>
      <c r="R600" s="36">
        <v>11277.369999999999</v>
      </c>
      <c r="S600" s="36">
        <v>11277.369999999999</v>
      </c>
    </row>
    <row r="601" spans="2:19">
      <c r="B601" s="6">
        <v>1994</v>
      </c>
      <c r="C601" s="36">
        <v>11934.449999999999</v>
      </c>
      <c r="D601" s="36">
        <v>11934.449999999999</v>
      </c>
      <c r="E601" s="36">
        <v>11934.449999999999</v>
      </c>
      <c r="F601" s="36">
        <v>11934.449999999999</v>
      </c>
      <c r="G601" s="36">
        <v>11934.449999999999</v>
      </c>
      <c r="H601" s="36">
        <v>11934.449999999999</v>
      </c>
      <c r="I601" s="36">
        <v>11934.449999999999</v>
      </c>
      <c r="J601" s="36">
        <v>11934.449999999999</v>
      </c>
      <c r="K601" s="36">
        <v>11934.449999999999</v>
      </c>
      <c r="L601" s="36">
        <v>11934.449999999999</v>
      </c>
      <c r="M601" s="36">
        <v>11934.449999999999</v>
      </c>
      <c r="N601" s="36">
        <v>11934.449999999999</v>
      </c>
      <c r="O601" s="36">
        <v>11934.449999999999</v>
      </c>
      <c r="P601" s="36">
        <v>11934.449999999999</v>
      </c>
      <c r="Q601" s="36">
        <v>11934.449999999999</v>
      </c>
      <c r="R601" s="36">
        <v>11934.449999999999</v>
      </c>
      <c r="S601" s="36">
        <v>11934.449999999999</v>
      </c>
    </row>
    <row r="602" spans="2:19">
      <c r="B602" s="6">
        <v>1993</v>
      </c>
      <c r="C602" s="36">
        <v>10294.68</v>
      </c>
      <c r="D602" s="36">
        <v>10294.68</v>
      </c>
      <c r="E602" s="36">
        <v>10294.68</v>
      </c>
      <c r="F602" s="36">
        <v>10294.68</v>
      </c>
      <c r="G602" s="36">
        <v>10294.68</v>
      </c>
      <c r="H602" s="36">
        <v>10294.68</v>
      </c>
      <c r="I602" s="36">
        <v>10294.68</v>
      </c>
      <c r="J602" s="36">
        <v>10294.68</v>
      </c>
      <c r="K602" s="36">
        <v>10294.68</v>
      </c>
      <c r="L602" s="36">
        <v>10294.68</v>
      </c>
      <c r="M602" s="36">
        <v>10294.68</v>
      </c>
      <c r="N602" s="36">
        <v>10294.68</v>
      </c>
      <c r="O602" s="36">
        <v>10294.68</v>
      </c>
      <c r="P602" s="36">
        <v>10294.68</v>
      </c>
      <c r="Q602" s="36">
        <v>10294.68</v>
      </c>
      <c r="R602" s="36">
        <v>10294.68</v>
      </c>
      <c r="S602" s="36">
        <v>1294.68</v>
      </c>
    </row>
    <row r="603" spans="2:19">
      <c r="B603" s="6">
        <v>1992</v>
      </c>
      <c r="C603" s="36">
        <v>35290.410000000011</v>
      </c>
      <c r="D603" s="36">
        <v>35290.410000000011</v>
      </c>
      <c r="E603" s="36">
        <v>35290.410000000011</v>
      </c>
      <c r="F603" s="36">
        <v>35290.410000000011</v>
      </c>
      <c r="G603" s="36">
        <v>35290.410000000011</v>
      </c>
      <c r="H603" s="36">
        <v>35290.410000000011</v>
      </c>
      <c r="I603" s="36">
        <v>35290.410000000011</v>
      </c>
      <c r="J603" s="36">
        <v>35290.410000000011</v>
      </c>
      <c r="K603" s="36">
        <v>35290.410000000011</v>
      </c>
      <c r="L603" s="36">
        <v>35290.410000000011</v>
      </c>
      <c r="M603" s="36">
        <v>35290.410000000011</v>
      </c>
      <c r="N603" s="36">
        <v>35290.410000000011</v>
      </c>
      <c r="O603" s="36">
        <v>35290.410000000011</v>
      </c>
      <c r="P603" s="36">
        <v>35290.410000000011</v>
      </c>
      <c r="Q603" s="36">
        <v>35290.410000000011</v>
      </c>
      <c r="R603" s="36">
        <v>35290.410000000011</v>
      </c>
      <c r="S603" s="36">
        <v>3529.41</v>
      </c>
    </row>
    <row r="604" spans="2:19">
      <c r="B604" s="6">
        <v>1991</v>
      </c>
      <c r="C604" s="36">
        <v>26599.93</v>
      </c>
      <c r="D604" s="36">
        <v>26599.93</v>
      </c>
      <c r="E604" s="36">
        <v>26599.93</v>
      </c>
      <c r="F604" s="36">
        <v>26599.93</v>
      </c>
      <c r="G604" s="36">
        <v>26599.93</v>
      </c>
      <c r="H604" s="36">
        <v>26599.93</v>
      </c>
      <c r="I604" s="36">
        <v>26599.93</v>
      </c>
      <c r="J604" s="36">
        <v>26599.93</v>
      </c>
      <c r="K604" s="36">
        <v>26599.93</v>
      </c>
      <c r="L604" s="36">
        <v>26599.93</v>
      </c>
      <c r="M604" s="36">
        <v>26599.93</v>
      </c>
      <c r="N604" s="36">
        <v>26599.93</v>
      </c>
      <c r="O604" s="36">
        <v>26599.93</v>
      </c>
      <c r="P604" s="36">
        <v>26599.93</v>
      </c>
      <c r="Q604" s="36">
        <v>26599.93</v>
      </c>
      <c r="R604" s="36">
        <v>26599.93</v>
      </c>
      <c r="S604" s="36">
        <v>26599.93</v>
      </c>
    </row>
    <row r="605" spans="2:19">
      <c r="B605" s="6">
        <v>1990</v>
      </c>
      <c r="C605" s="36">
        <v>1041.72</v>
      </c>
      <c r="D605" s="36">
        <v>1041.72</v>
      </c>
      <c r="E605" s="36">
        <v>1041.72</v>
      </c>
      <c r="F605" s="36">
        <v>1041.72</v>
      </c>
      <c r="G605" s="36">
        <v>1041.72</v>
      </c>
      <c r="H605" s="36">
        <v>1041.72</v>
      </c>
      <c r="I605" s="36">
        <v>1041.72</v>
      </c>
      <c r="J605" s="36">
        <v>1041.72</v>
      </c>
      <c r="K605" s="36">
        <v>1041.72</v>
      </c>
      <c r="L605" s="36">
        <v>1041.72</v>
      </c>
      <c r="M605" s="36">
        <v>1041.72</v>
      </c>
      <c r="N605" s="36">
        <v>1041.72</v>
      </c>
      <c r="O605" s="36">
        <v>1041.72</v>
      </c>
      <c r="P605" s="36">
        <v>1041.72</v>
      </c>
      <c r="Q605" s="36">
        <v>1041.72</v>
      </c>
      <c r="R605" s="36">
        <v>1041.72</v>
      </c>
      <c r="S605" s="36">
        <v>141.72</v>
      </c>
    </row>
    <row r="606" spans="2:19">
      <c r="B606" s="6">
        <v>1989</v>
      </c>
      <c r="C606" s="36">
        <v>8965.39</v>
      </c>
      <c r="D606" s="36">
        <v>8965.39</v>
      </c>
      <c r="E606" s="36">
        <v>8965.39</v>
      </c>
      <c r="F606" s="36">
        <v>8965.39</v>
      </c>
      <c r="G606" s="36">
        <v>8965.39</v>
      </c>
      <c r="H606" s="36">
        <v>8965.39</v>
      </c>
      <c r="I606" s="36">
        <v>8965.39</v>
      </c>
      <c r="J606" s="36">
        <v>8965.39</v>
      </c>
      <c r="K606" s="36">
        <v>8965.39</v>
      </c>
      <c r="L606" s="36">
        <v>7981.7999999999993</v>
      </c>
      <c r="M606" s="36">
        <v>7981.7999999999993</v>
      </c>
      <c r="N606" s="36">
        <v>7981.7999999999993</v>
      </c>
      <c r="O606" s="36">
        <v>7981.7999999999993</v>
      </c>
      <c r="P606" s="36">
        <v>7981.7999999999993</v>
      </c>
      <c r="Q606" s="36">
        <v>7981.7999999999993</v>
      </c>
      <c r="R606" s="36">
        <v>7981.7999999999993</v>
      </c>
      <c r="S606" s="36">
        <v>7981.7999999999993</v>
      </c>
    </row>
    <row r="607" spans="2:19">
      <c r="B607" s="6">
        <v>1988</v>
      </c>
      <c r="C607" s="36">
        <v>22226.760000000002</v>
      </c>
      <c r="D607" s="36">
        <v>22226.760000000002</v>
      </c>
      <c r="E607" s="36">
        <v>22226.760000000002</v>
      </c>
      <c r="F607" s="36">
        <v>22226.760000000002</v>
      </c>
      <c r="G607" s="36">
        <v>22226.760000000002</v>
      </c>
      <c r="H607" s="36">
        <v>22226.760000000002</v>
      </c>
      <c r="I607" s="36">
        <v>22226.760000000002</v>
      </c>
      <c r="J607" s="36">
        <v>22226.760000000002</v>
      </c>
      <c r="K607" s="36">
        <v>22226.760000000002</v>
      </c>
      <c r="L607" s="36">
        <v>17102.93</v>
      </c>
      <c r="M607" s="36">
        <v>17102.93</v>
      </c>
      <c r="N607" s="36">
        <v>17102.93</v>
      </c>
      <c r="O607" s="36">
        <v>17102.93</v>
      </c>
      <c r="P607" s="36">
        <v>17102.93</v>
      </c>
      <c r="Q607" s="36">
        <v>17102.93</v>
      </c>
      <c r="R607" s="36">
        <v>17102.93</v>
      </c>
      <c r="S607" s="36">
        <v>1712.93</v>
      </c>
    </row>
    <row r="608" spans="2:19">
      <c r="B608" s="6">
        <v>1987</v>
      </c>
      <c r="C608" s="36">
        <v>42468.399999999994</v>
      </c>
      <c r="D608" s="36">
        <v>42468.399999999994</v>
      </c>
      <c r="E608" s="36">
        <v>42468.399999999994</v>
      </c>
      <c r="F608" s="36">
        <v>42468.399999999994</v>
      </c>
      <c r="G608" s="36">
        <v>42468.399999999994</v>
      </c>
      <c r="H608" s="36">
        <v>42468.399999999994</v>
      </c>
      <c r="I608" s="36">
        <v>42468.399999999994</v>
      </c>
      <c r="J608" s="36">
        <v>42468.399999999994</v>
      </c>
      <c r="K608" s="36">
        <v>42468.399999999994</v>
      </c>
      <c r="L608" s="36">
        <v>42468.399999999994</v>
      </c>
      <c r="M608" s="36">
        <v>42468.399999999994</v>
      </c>
      <c r="N608" s="36">
        <v>42468.399999999994</v>
      </c>
      <c r="O608" s="36">
        <v>42468.399999999994</v>
      </c>
      <c r="P608" s="36">
        <v>42468.399999999994</v>
      </c>
      <c r="Q608" s="36">
        <v>42468.399999999994</v>
      </c>
      <c r="R608" s="36">
        <v>42468.399999999994</v>
      </c>
      <c r="S608" s="36">
        <v>42468.399999999994</v>
      </c>
    </row>
    <row r="609" spans="2:19">
      <c r="B609" s="6">
        <v>1986</v>
      </c>
      <c r="C609" s="36">
        <v>12651.965999999999</v>
      </c>
      <c r="D609" s="36">
        <v>12651.965999999999</v>
      </c>
      <c r="E609" s="36">
        <v>12651.965999999999</v>
      </c>
      <c r="F609" s="36">
        <v>12651.965999999999</v>
      </c>
      <c r="G609" s="36">
        <v>12651.965999999999</v>
      </c>
      <c r="H609" s="36">
        <v>12651.965999999999</v>
      </c>
      <c r="I609" s="36">
        <v>12651.965999999999</v>
      </c>
      <c r="J609" s="36">
        <v>12651.965999999999</v>
      </c>
      <c r="K609" s="36">
        <v>12651.965999999999</v>
      </c>
      <c r="L609" s="36">
        <v>11442.815999999999</v>
      </c>
      <c r="M609" s="36">
        <v>11315.07</v>
      </c>
      <c r="N609" s="36">
        <v>11315.07</v>
      </c>
      <c r="O609" s="36">
        <v>11315.07</v>
      </c>
      <c r="P609" s="36">
        <v>11315.07</v>
      </c>
      <c r="Q609" s="36">
        <v>11315.07</v>
      </c>
      <c r="R609" s="36">
        <v>11315.07</v>
      </c>
      <c r="S609" s="36">
        <v>11315.7</v>
      </c>
    </row>
    <row r="610" spans="2:19">
      <c r="B610" s="6">
        <v>1985</v>
      </c>
      <c r="C610" s="36">
        <v>12618.580000000002</v>
      </c>
      <c r="D610" s="36">
        <v>12618.580000000002</v>
      </c>
      <c r="E610" s="36">
        <v>12618.580000000002</v>
      </c>
      <c r="F610" s="36">
        <v>12618.580000000002</v>
      </c>
      <c r="G610" s="36">
        <v>12618.580000000002</v>
      </c>
      <c r="H610" s="36">
        <v>10383.880000000001</v>
      </c>
      <c r="I610" s="36">
        <v>10383.880000000001</v>
      </c>
      <c r="J610" s="36">
        <v>10383.880000000001</v>
      </c>
      <c r="K610" s="36">
        <v>10383.880000000001</v>
      </c>
      <c r="L610" s="36">
        <v>6635.74</v>
      </c>
      <c r="M610" s="36">
        <v>6635.74</v>
      </c>
      <c r="N610" s="36">
        <v>6635.74</v>
      </c>
      <c r="O610" s="36">
        <v>6635.74</v>
      </c>
      <c r="P610" s="36">
        <v>6635.74</v>
      </c>
      <c r="Q610" s="36">
        <v>6635.74</v>
      </c>
      <c r="R610" s="36">
        <v>6635.74</v>
      </c>
      <c r="S610" s="36">
        <v>6635.74</v>
      </c>
    </row>
    <row r="611" spans="2:19">
      <c r="B611" s="6">
        <v>1984</v>
      </c>
      <c r="C611" s="36">
        <v>24842.089999999997</v>
      </c>
      <c r="D611" s="36">
        <v>24842.089999999997</v>
      </c>
      <c r="E611" s="36">
        <v>24842.089999999997</v>
      </c>
      <c r="F611" s="36">
        <v>24842.089999999997</v>
      </c>
      <c r="G611" s="36">
        <v>24842.089999999997</v>
      </c>
      <c r="H611" s="36">
        <v>24842.089999999997</v>
      </c>
      <c r="I611" s="36">
        <v>24842.089999999997</v>
      </c>
      <c r="J611" s="36">
        <v>24842.089999999997</v>
      </c>
      <c r="K611" s="36">
        <v>24842.089999999997</v>
      </c>
      <c r="L611" s="36">
        <v>24842.089999999997</v>
      </c>
      <c r="M611" s="36">
        <v>24842.089999999997</v>
      </c>
      <c r="N611" s="36">
        <v>24842.089999999997</v>
      </c>
      <c r="O611" s="36">
        <v>24842.089999999997</v>
      </c>
      <c r="P611" s="36">
        <v>24842.089999999997</v>
      </c>
      <c r="Q611" s="36">
        <v>24842.089999999997</v>
      </c>
      <c r="R611" s="36">
        <v>24842.089999999997</v>
      </c>
      <c r="S611" s="36">
        <v>24842.9</v>
      </c>
    </row>
    <row r="612" spans="2:19">
      <c r="B612" s="6">
        <v>1983</v>
      </c>
      <c r="C612" s="36">
        <v>17256.93</v>
      </c>
      <c r="D612" s="36">
        <v>17256.93</v>
      </c>
      <c r="E612" s="36">
        <v>17256.93</v>
      </c>
      <c r="F612" s="36">
        <v>17256.93</v>
      </c>
      <c r="G612" s="36">
        <v>17256.93</v>
      </c>
      <c r="H612" s="36">
        <v>17256.93</v>
      </c>
      <c r="I612" s="36">
        <v>17256.93</v>
      </c>
      <c r="J612" s="36">
        <v>17256.93</v>
      </c>
      <c r="K612" s="36">
        <v>17256.93</v>
      </c>
      <c r="L612" s="36">
        <v>17256.93</v>
      </c>
      <c r="M612" s="36">
        <v>17256.93</v>
      </c>
      <c r="N612" s="36">
        <v>17256.93</v>
      </c>
      <c r="O612" s="36">
        <v>17256.93</v>
      </c>
      <c r="P612" s="36">
        <v>17256.93</v>
      </c>
      <c r="Q612" s="36">
        <v>17256.93</v>
      </c>
      <c r="R612" s="36">
        <v>17256.93</v>
      </c>
      <c r="S612" s="36">
        <v>17256.93</v>
      </c>
    </row>
    <row r="613" spans="2:19">
      <c r="B613" s="6">
        <v>1982</v>
      </c>
      <c r="C613" s="36">
        <v>9485.85</v>
      </c>
      <c r="D613" s="36">
        <v>9485.85</v>
      </c>
      <c r="E613" s="36">
        <v>9485.85</v>
      </c>
      <c r="F613" s="36">
        <v>9485.85</v>
      </c>
      <c r="G613" s="36">
        <v>9485.85</v>
      </c>
      <c r="H613" s="36">
        <v>9485.85</v>
      </c>
      <c r="I613" s="36">
        <v>9485.85</v>
      </c>
      <c r="J613" s="36">
        <v>9485.85</v>
      </c>
      <c r="K613" s="36">
        <v>9485.85</v>
      </c>
      <c r="L613" s="36">
        <v>8955.84</v>
      </c>
      <c r="M613" s="36">
        <v>8955.84</v>
      </c>
      <c r="N613" s="36">
        <v>8955.84</v>
      </c>
      <c r="O613" s="36">
        <v>8955.84</v>
      </c>
      <c r="P613" s="36">
        <v>8955.84</v>
      </c>
      <c r="Q613" s="36">
        <v>8955.84</v>
      </c>
      <c r="R613" s="36">
        <v>8955.84</v>
      </c>
      <c r="S613" s="36">
        <v>8955.84</v>
      </c>
    </row>
    <row r="614" spans="2:19">
      <c r="B614" s="6">
        <v>1981</v>
      </c>
      <c r="C614" s="36">
        <v>4145.2699999999995</v>
      </c>
      <c r="D614" s="36">
        <v>4145.2699999999995</v>
      </c>
      <c r="E614" s="36">
        <v>4145.2699999999995</v>
      </c>
      <c r="F614" s="36">
        <v>4145.2699999999995</v>
      </c>
      <c r="G614" s="36">
        <v>4145.2699999999995</v>
      </c>
      <c r="H614" s="36">
        <v>4145.2699999999995</v>
      </c>
      <c r="I614" s="36">
        <v>4145.2699999999995</v>
      </c>
      <c r="J614" s="36">
        <v>4145.2699999999995</v>
      </c>
      <c r="K614" s="36">
        <v>4145.2699999999995</v>
      </c>
      <c r="L614" s="36">
        <v>4145.2699999999995</v>
      </c>
      <c r="M614" s="36">
        <v>4145.2699999999995</v>
      </c>
      <c r="N614" s="36">
        <v>4145.2699999999995</v>
      </c>
      <c r="O614" s="36">
        <v>4145.2699999999995</v>
      </c>
      <c r="P614" s="36">
        <v>4145.2699999999995</v>
      </c>
      <c r="Q614" s="36">
        <v>4145.2699999999995</v>
      </c>
      <c r="R614" s="36">
        <v>4145.2699999999995</v>
      </c>
      <c r="S614" s="36">
        <v>4145.2699999999995</v>
      </c>
    </row>
    <row r="615" spans="2:19">
      <c r="B615" s="6">
        <v>1980</v>
      </c>
      <c r="C615" s="36">
        <v>9228.9900000000016</v>
      </c>
      <c r="D615" s="36">
        <v>9228.9900000000016</v>
      </c>
      <c r="E615" s="36">
        <v>9228.9900000000016</v>
      </c>
      <c r="F615" s="36">
        <v>9228.9900000000016</v>
      </c>
      <c r="G615" s="36">
        <v>9228.9900000000016</v>
      </c>
      <c r="H615" s="36">
        <v>9228.9900000000016</v>
      </c>
      <c r="I615" s="36">
        <v>9228.9900000000016</v>
      </c>
      <c r="J615" s="36">
        <v>9228.9900000000016</v>
      </c>
      <c r="K615" s="36">
        <v>9228.9900000000016</v>
      </c>
      <c r="L615" s="36">
        <v>9228.9900000000016</v>
      </c>
      <c r="M615" s="36">
        <v>9228.9900000000016</v>
      </c>
      <c r="N615" s="36">
        <v>6122.38</v>
      </c>
      <c r="O615" s="36">
        <v>6122.38</v>
      </c>
      <c r="P615" s="36">
        <v>6122.38</v>
      </c>
      <c r="Q615" s="36">
        <v>6122.38</v>
      </c>
      <c r="R615" s="36">
        <v>6122.38</v>
      </c>
      <c r="S615" s="36">
        <v>6122.38</v>
      </c>
    </row>
    <row r="616" spans="2:19">
      <c r="B616" s="6">
        <v>1979</v>
      </c>
      <c r="C616" s="36">
        <v>24852.17</v>
      </c>
      <c r="D616" s="36">
        <v>24852.17</v>
      </c>
      <c r="E616" s="36">
        <v>24852.17</v>
      </c>
      <c r="F616" s="36">
        <v>24852.17</v>
      </c>
      <c r="G616" s="36">
        <v>24852.17</v>
      </c>
      <c r="H616" s="36">
        <v>24852.17</v>
      </c>
      <c r="I616" s="36">
        <v>24852.17</v>
      </c>
      <c r="J616" s="36">
        <v>24852.17</v>
      </c>
      <c r="K616" s="36">
        <v>24852.17</v>
      </c>
      <c r="L616" s="36">
        <v>22702.400000000001</v>
      </c>
      <c r="M616" s="36">
        <v>22702.400000000001</v>
      </c>
      <c r="N616" s="36">
        <v>22702.400000000001</v>
      </c>
      <c r="O616" s="36">
        <v>22702.400000000001</v>
      </c>
      <c r="P616" s="36">
        <v>22702.400000000001</v>
      </c>
      <c r="Q616" s="36">
        <v>22702.400000000001</v>
      </c>
      <c r="R616" s="36">
        <v>22702.400000000001</v>
      </c>
      <c r="S616" s="36">
        <v>2272.4</v>
      </c>
    </row>
    <row r="617" spans="2:19">
      <c r="B617" s="6">
        <v>1978</v>
      </c>
      <c r="C617" s="36">
        <v>17113.25</v>
      </c>
      <c r="D617" s="36">
        <v>17113.25</v>
      </c>
      <c r="E617" s="36">
        <v>13979.029999999999</v>
      </c>
      <c r="F617" s="36">
        <v>13979.029999999999</v>
      </c>
      <c r="G617" s="36">
        <v>13979.029999999999</v>
      </c>
      <c r="H617" s="36">
        <v>8453.2900000000009</v>
      </c>
      <c r="I617" s="36">
        <v>8453.2900000000009</v>
      </c>
      <c r="J617" s="36">
        <v>8453.2900000000009</v>
      </c>
      <c r="K617" s="36">
        <v>8453.2900000000009</v>
      </c>
      <c r="L617" s="36">
        <v>7566.93</v>
      </c>
      <c r="M617" s="36">
        <v>7566.93</v>
      </c>
      <c r="N617" s="36">
        <v>7566.93</v>
      </c>
      <c r="O617" s="36">
        <v>7566.93</v>
      </c>
      <c r="P617" s="36">
        <v>7566.93</v>
      </c>
      <c r="Q617" s="36">
        <v>7566.93</v>
      </c>
      <c r="R617" s="36">
        <v>7566.93</v>
      </c>
      <c r="S617" s="36">
        <v>7566.93</v>
      </c>
    </row>
    <row r="618" spans="2:19">
      <c r="B618" s="6">
        <v>1977</v>
      </c>
      <c r="C618" s="36">
        <v>20167.839</v>
      </c>
      <c r="D618" s="36">
        <v>20167.839</v>
      </c>
      <c r="E618" s="36">
        <v>20167.839</v>
      </c>
      <c r="F618" s="36">
        <v>20167.839</v>
      </c>
      <c r="G618" s="36">
        <v>20167.839</v>
      </c>
      <c r="H618" s="36">
        <v>20167.839</v>
      </c>
      <c r="I618" s="36">
        <v>20167.839</v>
      </c>
      <c r="J618" s="36">
        <v>20167.839</v>
      </c>
      <c r="K618" s="36">
        <v>20167.839</v>
      </c>
      <c r="L618" s="36">
        <v>20167.839</v>
      </c>
      <c r="M618" s="36">
        <v>19570.319</v>
      </c>
      <c r="N618" s="36">
        <v>19570.319</v>
      </c>
      <c r="O618" s="36">
        <v>19570.319</v>
      </c>
      <c r="P618" s="36">
        <v>19570.319</v>
      </c>
      <c r="Q618" s="36">
        <v>19570.319</v>
      </c>
      <c r="R618" s="36">
        <v>19570.319</v>
      </c>
      <c r="S618" s="36">
        <v>1957.319</v>
      </c>
    </row>
    <row r="619" spans="2:19">
      <c r="B619" s="6">
        <v>1976</v>
      </c>
      <c r="C619" s="36">
        <v>7748.68</v>
      </c>
      <c r="D619" s="36">
        <v>7748.68</v>
      </c>
      <c r="E619" s="36">
        <v>7748.68</v>
      </c>
      <c r="F619" s="36">
        <v>7748.68</v>
      </c>
      <c r="G619" s="36">
        <v>7748.68</v>
      </c>
      <c r="H619" s="36">
        <v>7748.68</v>
      </c>
      <c r="I619" s="36">
        <v>7748.68</v>
      </c>
      <c r="J619" s="36">
        <v>7748.68</v>
      </c>
      <c r="K619" s="36">
        <v>7748.68</v>
      </c>
      <c r="L619" s="36">
        <v>2012.83</v>
      </c>
      <c r="M619" s="36">
        <v>2012.83</v>
      </c>
      <c r="N619" s="36">
        <v>2012.83</v>
      </c>
      <c r="O619" s="36">
        <v>2012.83</v>
      </c>
      <c r="P619" s="36">
        <v>2012.83</v>
      </c>
      <c r="Q619" s="36">
        <v>2012.83</v>
      </c>
      <c r="R619" s="36">
        <v>2012.83</v>
      </c>
      <c r="S619" s="36">
        <v>212.83</v>
      </c>
    </row>
    <row r="620" spans="2:19">
      <c r="B620" s="6">
        <v>1975</v>
      </c>
      <c r="C620" s="36">
        <v>4115.74</v>
      </c>
      <c r="D620" s="36">
        <v>4115.74</v>
      </c>
      <c r="E620" s="36">
        <v>4115.74</v>
      </c>
      <c r="F620" s="36">
        <v>4115.74</v>
      </c>
      <c r="G620" s="36">
        <v>4115.74</v>
      </c>
      <c r="H620" s="36">
        <v>4115.74</v>
      </c>
      <c r="I620" s="36">
        <v>4115.74</v>
      </c>
      <c r="J620" s="36">
        <v>4115.74</v>
      </c>
      <c r="K620" s="36">
        <v>4115.74</v>
      </c>
      <c r="L620" s="36">
        <v>3115.4300000000003</v>
      </c>
      <c r="M620" s="36">
        <v>3115.4300000000003</v>
      </c>
      <c r="N620" s="36">
        <v>3115.4300000000003</v>
      </c>
      <c r="O620" s="36">
        <v>3115.4300000000003</v>
      </c>
      <c r="P620" s="36">
        <v>3115.4300000000003</v>
      </c>
      <c r="Q620" s="36">
        <v>3115.4300000000003</v>
      </c>
      <c r="R620" s="36">
        <v>3115.4300000000003</v>
      </c>
      <c r="S620" s="36">
        <v>3115.4300000000003</v>
      </c>
    </row>
    <row r="621" spans="2:19">
      <c r="B621" s="6">
        <v>1974</v>
      </c>
      <c r="C621" s="36">
        <v>17745.7</v>
      </c>
      <c r="D621" s="36">
        <v>17745.7</v>
      </c>
      <c r="E621" s="36">
        <v>17745.7</v>
      </c>
      <c r="F621" s="36">
        <v>17745.7</v>
      </c>
      <c r="G621" s="36">
        <v>17745.7</v>
      </c>
      <c r="H621" s="36">
        <v>17745.7</v>
      </c>
      <c r="I621" s="36">
        <v>17745.7</v>
      </c>
      <c r="J621" s="36">
        <v>17745.7</v>
      </c>
      <c r="K621" s="36">
        <v>470.59</v>
      </c>
      <c r="L621" s="36">
        <v>470.59</v>
      </c>
      <c r="M621" s="36">
        <v>470.59</v>
      </c>
      <c r="N621" s="36">
        <v>470.59</v>
      </c>
      <c r="O621" s="36">
        <v>470.59</v>
      </c>
      <c r="P621" s="36">
        <v>470.59</v>
      </c>
      <c r="Q621" s="36">
        <v>470.59</v>
      </c>
      <c r="R621" s="36">
        <v>470.59</v>
      </c>
      <c r="S621" s="36">
        <v>47.59</v>
      </c>
    </row>
    <row r="622" spans="2:19">
      <c r="B622" s="6">
        <v>1973</v>
      </c>
      <c r="C622" s="36">
        <v>10774.85</v>
      </c>
      <c r="D622" s="36">
        <v>10774.85</v>
      </c>
      <c r="E622" s="36">
        <v>10774.85</v>
      </c>
      <c r="F622" s="36">
        <v>10774.85</v>
      </c>
      <c r="G622" s="36">
        <v>10774.85</v>
      </c>
      <c r="H622" s="36">
        <v>10774.85</v>
      </c>
      <c r="I622" s="36">
        <v>10774.85</v>
      </c>
      <c r="J622" s="36">
        <v>10774.85</v>
      </c>
      <c r="K622" s="36">
        <v>10774.85</v>
      </c>
      <c r="L622" s="36">
        <v>10774.85</v>
      </c>
      <c r="M622" s="36">
        <v>10774.85</v>
      </c>
      <c r="N622" s="36">
        <v>10774.85</v>
      </c>
      <c r="O622" s="36">
        <v>10774.85</v>
      </c>
      <c r="P622" s="36">
        <v>10774.85</v>
      </c>
      <c r="Q622" s="36">
        <v>10774.85</v>
      </c>
      <c r="R622" s="36">
        <v>10774.85</v>
      </c>
      <c r="S622" s="36">
        <v>1774.85</v>
      </c>
    </row>
    <row r="623" spans="2:19">
      <c r="B623" s="6">
        <v>1972</v>
      </c>
      <c r="C623" s="36">
        <v>2051.6</v>
      </c>
      <c r="D623" s="36">
        <v>2051.6</v>
      </c>
      <c r="E623" s="36">
        <v>2051.6</v>
      </c>
      <c r="F623" s="36">
        <v>2051.6</v>
      </c>
      <c r="G623" s="36">
        <v>2051.6</v>
      </c>
      <c r="H623" s="36">
        <v>2051.6</v>
      </c>
      <c r="I623" s="36">
        <v>2051.6</v>
      </c>
      <c r="J623" s="36">
        <v>2051.6</v>
      </c>
      <c r="K623" s="36">
        <v>2051.6</v>
      </c>
      <c r="L623" s="36">
        <v>2051.6</v>
      </c>
      <c r="M623" s="36">
        <v>2051.6</v>
      </c>
      <c r="N623" s="36">
        <v>2051.6</v>
      </c>
      <c r="O623" s="36">
        <v>2051.6</v>
      </c>
      <c r="P623" s="36">
        <v>2051.6</v>
      </c>
      <c r="Q623" s="36">
        <v>2051.6</v>
      </c>
      <c r="R623" s="36">
        <v>2051.6</v>
      </c>
      <c r="S623" s="36">
        <v>251.6</v>
      </c>
    </row>
    <row r="624" spans="2:19">
      <c r="B624" s="6">
        <v>1971</v>
      </c>
      <c r="C624" s="36">
        <v>2013.15</v>
      </c>
      <c r="D624" s="36">
        <v>2013.15</v>
      </c>
      <c r="E624" s="36">
        <v>2013.15</v>
      </c>
      <c r="F624" s="36">
        <v>2013.15</v>
      </c>
      <c r="G624" s="36">
        <v>2013.15</v>
      </c>
      <c r="H624" s="36">
        <v>2013.15</v>
      </c>
      <c r="I624" s="36">
        <v>2013.15</v>
      </c>
      <c r="J624" s="36">
        <v>2013.15</v>
      </c>
      <c r="K624" s="36">
        <v>2013.15</v>
      </c>
      <c r="L624" s="36">
        <v>2013.15</v>
      </c>
      <c r="M624" s="36">
        <v>2013.15</v>
      </c>
      <c r="N624" s="36">
        <v>2013.15</v>
      </c>
      <c r="O624" s="36">
        <v>2013.15</v>
      </c>
      <c r="P624" s="36">
        <v>2013.15</v>
      </c>
      <c r="Q624" s="36">
        <v>2013.15</v>
      </c>
      <c r="R624" s="36">
        <v>2013.15</v>
      </c>
      <c r="S624" s="36">
        <v>213.15</v>
      </c>
    </row>
    <row r="625" spans="2:19">
      <c r="B625" s="6">
        <v>1970</v>
      </c>
      <c r="C625" s="36">
        <v>3880.3799999999997</v>
      </c>
      <c r="D625" s="36">
        <v>3880.3799999999997</v>
      </c>
      <c r="E625" s="36">
        <v>3880.3799999999997</v>
      </c>
      <c r="F625" s="36">
        <v>3880.3799999999997</v>
      </c>
      <c r="G625" s="36">
        <v>3880.3799999999997</v>
      </c>
      <c r="H625" s="36">
        <v>3880.3799999999997</v>
      </c>
      <c r="I625" s="36">
        <v>3880.3799999999997</v>
      </c>
      <c r="J625" s="36">
        <v>3880.3799999999997</v>
      </c>
      <c r="K625" s="36">
        <v>3880.3799999999997</v>
      </c>
      <c r="L625" s="36">
        <v>3880.3799999999997</v>
      </c>
      <c r="M625" s="36">
        <v>3880.3799999999997</v>
      </c>
      <c r="N625" s="36">
        <v>3880.3799999999997</v>
      </c>
      <c r="O625" s="36">
        <v>3880.3799999999997</v>
      </c>
      <c r="P625" s="36">
        <v>3880.3799999999997</v>
      </c>
      <c r="Q625" s="36">
        <v>3880.3799999999997</v>
      </c>
      <c r="R625" s="36">
        <v>3880.3799999999997</v>
      </c>
      <c r="S625" s="36">
        <v>388.38</v>
      </c>
    </row>
    <row r="626" spans="2:19">
      <c r="B626" s="6">
        <v>1969</v>
      </c>
      <c r="C626" s="36">
        <v>16638.2</v>
      </c>
      <c r="D626" s="36">
        <v>16638.2</v>
      </c>
      <c r="E626" s="36">
        <v>16638.2</v>
      </c>
      <c r="F626" s="36">
        <v>16638.2</v>
      </c>
      <c r="G626" s="36">
        <v>16638.2</v>
      </c>
      <c r="H626" s="36">
        <v>16638.2</v>
      </c>
      <c r="I626" s="36">
        <v>16638.2</v>
      </c>
      <c r="J626" s="36">
        <v>16638.2</v>
      </c>
      <c r="K626" s="36">
        <v>16638.2</v>
      </c>
      <c r="L626" s="36">
        <v>16638.2</v>
      </c>
      <c r="M626" s="36">
        <v>16638.2</v>
      </c>
      <c r="N626" s="36">
        <v>16638.2</v>
      </c>
      <c r="O626" s="36">
        <v>16638.2</v>
      </c>
      <c r="P626" s="36">
        <v>3441.1</v>
      </c>
      <c r="Q626" s="36">
        <v>3441.1</v>
      </c>
      <c r="R626" s="36">
        <v>3441.1</v>
      </c>
      <c r="S626" s="36">
        <v>3441.1</v>
      </c>
    </row>
    <row r="627" spans="2:19">
      <c r="B627" s="6">
        <v>1968</v>
      </c>
      <c r="C627" s="36">
        <v>0</v>
      </c>
      <c r="D627" s="36">
        <v>0</v>
      </c>
      <c r="E627" s="36">
        <v>0</v>
      </c>
      <c r="F627" s="36">
        <v>0</v>
      </c>
      <c r="G627" s="36">
        <v>0</v>
      </c>
      <c r="H627" s="36">
        <v>0</v>
      </c>
      <c r="I627" s="36">
        <v>0</v>
      </c>
      <c r="J627" s="36">
        <v>0</v>
      </c>
      <c r="K627" s="36">
        <v>0</v>
      </c>
      <c r="L627" s="36">
        <v>0</v>
      </c>
      <c r="M627" s="36">
        <v>0</v>
      </c>
      <c r="N627" s="36">
        <v>0</v>
      </c>
      <c r="O627" s="36">
        <v>0</v>
      </c>
      <c r="P627" s="36">
        <v>0</v>
      </c>
      <c r="Q627" s="36">
        <v>0</v>
      </c>
      <c r="R627" s="36">
        <v>0</v>
      </c>
      <c r="S627" s="36"/>
    </row>
    <row r="628" spans="2:19">
      <c r="B628" s="6">
        <v>1967</v>
      </c>
      <c r="C628" s="36">
        <v>858.79</v>
      </c>
      <c r="D628" s="36">
        <v>858.79</v>
      </c>
      <c r="E628" s="36">
        <v>858.79</v>
      </c>
      <c r="F628" s="36">
        <v>858.79</v>
      </c>
      <c r="G628" s="36">
        <v>858.79</v>
      </c>
      <c r="H628" s="36">
        <v>858.79</v>
      </c>
      <c r="I628" s="36">
        <v>858.79</v>
      </c>
      <c r="J628" s="36">
        <v>858.79</v>
      </c>
      <c r="K628" s="36">
        <v>858.79</v>
      </c>
      <c r="L628" s="36">
        <v>858.79</v>
      </c>
      <c r="M628" s="36">
        <v>858.79</v>
      </c>
      <c r="N628" s="36">
        <v>858.79</v>
      </c>
      <c r="O628" s="36">
        <v>858.79</v>
      </c>
      <c r="P628" s="36">
        <v>858.79</v>
      </c>
      <c r="Q628" s="36">
        <v>858.79</v>
      </c>
      <c r="R628" s="36">
        <v>858.79</v>
      </c>
      <c r="S628" s="36">
        <v>858.79</v>
      </c>
    </row>
    <row r="629" spans="2:19">
      <c r="B629" s="6">
        <v>1966</v>
      </c>
      <c r="C629" s="36">
        <v>0</v>
      </c>
      <c r="D629" s="36">
        <v>0</v>
      </c>
      <c r="E629" s="36">
        <v>0</v>
      </c>
      <c r="F629" s="36">
        <v>0</v>
      </c>
      <c r="G629" s="36">
        <v>0</v>
      </c>
      <c r="H629" s="36">
        <v>0</v>
      </c>
      <c r="I629" s="36">
        <v>0</v>
      </c>
      <c r="J629" s="36">
        <v>0</v>
      </c>
      <c r="K629" s="36">
        <v>0</v>
      </c>
      <c r="L629" s="36">
        <v>0</v>
      </c>
      <c r="M629" s="36">
        <v>0</v>
      </c>
      <c r="N629" s="36">
        <v>0</v>
      </c>
      <c r="O629" s="36">
        <v>0</v>
      </c>
      <c r="P629" s="36">
        <v>0</v>
      </c>
      <c r="Q629" s="36">
        <v>0</v>
      </c>
      <c r="R629" s="36">
        <v>0</v>
      </c>
      <c r="S629" s="36"/>
    </row>
    <row r="630" spans="2:19">
      <c r="B630" s="6">
        <v>1965</v>
      </c>
      <c r="C630" s="36">
        <v>6672.48</v>
      </c>
      <c r="D630" s="36">
        <v>6672.48</v>
      </c>
      <c r="E630" s="36">
        <v>6672.48</v>
      </c>
      <c r="F630" s="36">
        <v>6672.48</v>
      </c>
      <c r="G630" s="36">
        <v>6672.48</v>
      </c>
      <c r="H630" s="36">
        <v>6672.48</v>
      </c>
      <c r="I630" s="36">
        <v>6672.48</v>
      </c>
      <c r="J630" s="36">
        <v>6672.48</v>
      </c>
      <c r="K630" s="36">
        <v>6672.48</v>
      </c>
      <c r="L630" s="36">
        <v>4620.24</v>
      </c>
      <c r="M630" s="36">
        <v>4620.24</v>
      </c>
      <c r="N630" s="36">
        <v>4620.24</v>
      </c>
      <c r="O630" s="36">
        <v>4620.24</v>
      </c>
      <c r="P630" s="36">
        <v>4620.24</v>
      </c>
      <c r="Q630" s="36">
        <v>4620.24</v>
      </c>
      <c r="R630" s="36">
        <v>4620.24</v>
      </c>
      <c r="S630" s="36">
        <v>462.24</v>
      </c>
    </row>
    <row r="631" spans="2:19">
      <c r="B631" s="6">
        <v>1964</v>
      </c>
      <c r="C631" s="36">
        <v>11406.869999999999</v>
      </c>
      <c r="D631" s="36">
        <v>11406.869999999999</v>
      </c>
      <c r="E631" s="36">
        <v>11406.869999999999</v>
      </c>
      <c r="F631" s="36">
        <v>11406.869999999999</v>
      </c>
      <c r="G631" s="36">
        <v>11406.869999999999</v>
      </c>
      <c r="H631" s="36">
        <v>11406.869999999999</v>
      </c>
      <c r="I631" s="36">
        <v>11406.869999999999</v>
      </c>
      <c r="J631" s="36">
        <v>11406.869999999999</v>
      </c>
      <c r="K631" s="36">
        <v>11406.869999999999</v>
      </c>
      <c r="L631" s="36">
        <v>11406.869999999999</v>
      </c>
      <c r="M631" s="36">
        <v>11406.869999999999</v>
      </c>
      <c r="N631" s="36">
        <v>11406.869999999999</v>
      </c>
      <c r="O631" s="36">
        <v>11406.869999999999</v>
      </c>
      <c r="P631" s="36">
        <v>11406.869999999999</v>
      </c>
      <c r="Q631" s="36">
        <v>11406.869999999999</v>
      </c>
      <c r="R631" s="36">
        <v>11406.869999999999</v>
      </c>
      <c r="S631" s="36">
        <v>1146.8699999999999</v>
      </c>
    </row>
    <row r="632" spans="2:19">
      <c r="B632" s="6">
        <v>1963</v>
      </c>
      <c r="C632" s="36">
        <v>4553.1900000000005</v>
      </c>
      <c r="D632" s="36">
        <v>4553.1900000000005</v>
      </c>
      <c r="E632" s="36">
        <v>4553.1900000000005</v>
      </c>
      <c r="F632" s="36">
        <v>4553.1900000000005</v>
      </c>
      <c r="G632" s="36">
        <v>4553.1900000000005</v>
      </c>
      <c r="H632" s="36">
        <v>4553.1900000000005</v>
      </c>
      <c r="I632" s="36">
        <v>4553.1900000000005</v>
      </c>
      <c r="J632" s="36">
        <v>4553.1900000000005</v>
      </c>
      <c r="K632" s="36">
        <v>4553.1900000000005</v>
      </c>
      <c r="L632" s="36">
        <v>653.51</v>
      </c>
      <c r="M632" s="36">
        <v>653.51</v>
      </c>
      <c r="N632" s="36">
        <v>653.51</v>
      </c>
      <c r="O632" s="36">
        <v>653.51</v>
      </c>
      <c r="P632" s="36">
        <v>653.51</v>
      </c>
      <c r="Q632" s="36">
        <v>653.51</v>
      </c>
      <c r="R632" s="36">
        <v>653.51</v>
      </c>
      <c r="S632" s="36">
        <v>653.51</v>
      </c>
    </row>
    <row r="633" spans="2:19">
      <c r="B633" s="6">
        <v>1962</v>
      </c>
      <c r="C633" s="36">
        <v>1372.05</v>
      </c>
      <c r="D633" s="36">
        <v>1372.05</v>
      </c>
      <c r="E633" s="36">
        <v>1372.05</v>
      </c>
      <c r="F633" s="36">
        <v>1372.05</v>
      </c>
      <c r="G633" s="36">
        <v>1372.05</v>
      </c>
      <c r="H633" s="36">
        <v>1372.05</v>
      </c>
      <c r="I633" s="36">
        <v>1372.05</v>
      </c>
      <c r="J633" s="36">
        <v>1372.05</v>
      </c>
      <c r="K633" s="36">
        <v>1372.05</v>
      </c>
      <c r="L633" s="36">
        <v>0</v>
      </c>
      <c r="M633" s="36">
        <v>0</v>
      </c>
      <c r="N633" s="36">
        <v>0</v>
      </c>
      <c r="O633" s="36">
        <v>0</v>
      </c>
      <c r="P633" s="36">
        <v>0</v>
      </c>
      <c r="Q633" s="36">
        <v>0</v>
      </c>
      <c r="R633" s="36">
        <v>0</v>
      </c>
      <c r="S633" s="36"/>
    </row>
    <row r="634" spans="2:19">
      <c r="B634" s="6">
        <v>1961</v>
      </c>
      <c r="C634" s="36">
        <v>0</v>
      </c>
      <c r="D634" s="36">
        <v>0</v>
      </c>
      <c r="E634" s="36">
        <v>0</v>
      </c>
      <c r="F634" s="36">
        <v>0</v>
      </c>
      <c r="G634" s="36">
        <v>0</v>
      </c>
      <c r="H634" s="36">
        <v>0</v>
      </c>
      <c r="I634" s="36">
        <v>0</v>
      </c>
      <c r="J634" s="36">
        <v>0</v>
      </c>
      <c r="K634" s="36">
        <v>0</v>
      </c>
      <c r="L634" s="36">
        <v>0</v>
      </c>
      <c r="M634" s="36">
        <v>0</v>
      </c>
      <c r="N634" s="36">
        <v>0</v>
      </c>
      <c r="O634" s="36">
        <v>0</v>
      </c>
      <c r="P634" s="36">
        <v>0</v>
      </c>
      <c r="Q634" s="36">
        <v>0</v>
      </c>
      <c r="R634" s="36">
        <v>0</v>
      </c>
      <c r="S634" s="36"/>
    </row>
    <row r="635" spans="2:19">
      <c r="B635" s="6">
        <v>1960</v>
      </c>
      <c r="C635" s="36">
        <v>1387.06</v>
      </c>
      <c r="D635" s="36">
        <v>1387.06</v>
      </c>
      <c r="E635" s="36">
        <v>1387.06</v>
      </c>
      <c r="F635" s="36">
        <v>1387.06</v>
      </c>
      <c r="G635" s="36">
        <v>1387.06</v>
      </c>
      <c r="H635" s="36">
        <v>1387.06</v>
      </c>
      <c r="I635" s="36">
        <v>1387.06</v>
      </c>
      <c r="J635" s="36">
        <v>1387.06</v>
      </c>
      <c r="K635" s="36">
        <v>1387.06</v>
      </c>
      <c r="L635" s="36">
        <v>1387.06</v>
      </c>
      <c r="M635" s="36">
        <v>1387.06</v>
      </c>
      <c r="N635" s="36">
        <v>1387.06</v>
      </c>
      <c r="O635" s="36">
        <v>1387.06</v>
      </c>
      <c r="P635" s="36">
        <v>1387.06</v>
      </c>
      <c r="Q635" s="36">
        <v>1387.06</v>
      </c>
      <c r="R635" s="36">
        <v>1387.06</v>
      </c>
      <c r="S635" s="36">
        <v>1387.6</v>
      </c>
    </row>
    <row r="636" spans="2:19">
      <c r="B636" s="6">
        <v>1959</v>
      </c>
      <c r="C636" s="36">
        <v>0</v>
      </c>
      <c r="D636" s="36">
        <v>0</v>
      </c>
      <c r="E636" s="36">
        <v>0</v>
      </c>
      <c r="F636" s="36">
        <v>0</v>
      </c>
      <c r="G636" s="36">
        <v>0</v>
      </c>
      <c r="H636" s="36">
        <v>0</v>
      </c>
      <c r="I636" s="36">
        <v>0</v>
      </c>
      <c r="J636" s="36">
        <v>0</v>
      </c>
      <c r="K636" s="36">
        <v>0</v>
      </c>
      <c r="L636" s="36">
        <v>0</v>
      </c>
      <c r="M636" s="36">
        <v>0</v>
      </c>
      <c r="N636" s="36">
        <v>0</v>
      </c>
      <c r="O636" s="36">
        <v>0</v>
      </c>
      <c r="P636" s="36">
        <v>0</v>
      </c>
      <c r="Q636" s="36">
        <v>0</v>
      </c>
      <c r="R636" s="36">
        <v>0</v>
      </c>
      <c r="S636" s="36"/>
    </row>
    <row r="637" spans="2:19">
      <c r="B637" s="6">
        <v>1958</v>
      </c>
      <c r="C637" s="36">
        <v>0</v>
      </c>
      <c r="D637" s="36">
        <v>0</v>
      </c>
      <c r="E637" s="36">
        <v>0</v>
      </c>
      <c r="F637" s="36">
        <v>0</v>
      </c>
      <c r="G637" s="36">
        <v>0</v>
      </c>
      <c r="H637" s="36">
        <v>0</v>
      </c>
      <c r="I637" s="36">
        <v>0</v>
      </c>
      <c r="J637" s="36">
        <v>0</v>
      </c>
      <c r="K637" s="36">
        <v>0</v>
      </c>
      <c r="L637" s="36">
        <v>0</v>
      </c>
      <c r="M637" s="36">
        <v>0</v>
      </c>
      <c r="N637" s="36">
        <v>0</v>
      </c>
      <c r="O637" s="36">
        <v>0</v>
      </c>
      <c r="P637" s="36">
        <v>0</v>
      </c>
      <c r="Q637" s="36">
        <v>0</v>
      </c>
      <c r="R637" s="36">
        <v>0</v>
      </c>
      <c r="S637" s="36"/>
    </row>
    <row r="638" spans="2:19">
      <c r="B638" s="6">
        <v>1957</v>
      </c>
      <c r="C638" s="36">
        <v>0</v>
      </c>
      <c r="D638" s="36">
        <v>0</v>
      </c>
      <c r="E638" s="36">
        <v>0</v>
      </c>
      <c r="F638" s="36">
        <v>0</v>
      </c>
      <c r="G638" s="36">
        <v>0</v>
      </c>
      <c r="H638" s="36">
        <v>0</v>
      </c>
      <c r="I638" s="36">
        <v>0</v>
      </c>
      <c r="J638" s="36">
        <v>0</v>
      </c>
      <c r="K638" s="36">
        <v>0</v>
      </c>
      <c r="L638" s="36">
        <v>0</v>
      </c>
      <c r="M638" s="36">
        <v>0</v>
      </c>
      <c r="N638" s="36">
        <v>0</v>
      </c>
      <c r="O638" s="36">
        <v>0</v>
      </c>
      <c r="P638" s="36">
        <v>0</v>
      </c>
      <c r="Q638" s="36">
        <v>0</v>
      </c>
      <c r="R638" s="36">
        <v>0</v>
      </c>
      <c r="S638" s="36"/>
    </row>
    <row r="639" spans="2:19">
      <c r="B639" s="6">
        <v>1956</v>
      </c>
      <c r="C639" s="36">
        <v>0</v>
      </c>
      <c r="D639" s="36">
        <v>0</v>
      </c>
      <c r="E639" s="36">
        <v>0</v>
      </c>
      <c r="F639" s="36">
        <v>0</v>
      </c>
      <c r="G639" s="36">
        <v>0</v>
      </c>
      <c r="H639" s="36">
        <v>0</v>
      </c>
      <c r="I639" s="36">
        <v>0</v>
      </c>
      <c r="J639" s="36">
        <v>0</v>
      </c>
      <c r="K639" s="36">
        <v>0</v>
      </c>
      <c r="L639" s="36">
        <v>0</v>
      </c>
      <c r="M639" s="36">
        <v>0</v>
      </c>
      <c r="N639" s="36">
        <v>0</v>
      </c>
      <c r="O639" s="36">
        <v>0</v>
      </c>
      <c r="P639" s="36">
        <v>0</v>
      </c>
      <c r="Q639" s="36">
        <v>0</v>
      </c>
      <c r="R639" s="36">
        <v>0</v>
      </c>
      <c r="S639" s="36"/>
    </row>
    <row r="640" spans="2:19">
      <c r="B640" s="6">
        <v>1955</v>
      </c>
      <c r="C640" s="36">
        <v>0</v>
      </c>
      <c r="D640" s="36">
        <v>0</v>
      </c>
      <c r="E640" s="36">
        <v>0</v>
      </c>
      <c r="F640" s="36">
        <v>0</v>
      </c>
      <c r="G640" s="36">
        <v>0</v>
      </c>
      <c r="H640" s="36">
        <v>0</v>
      </c>
      <c r="I640" s="36">
        <v>0</v>
      </c>
      <c r="J640" s="36">
        <v>0</v>
      </c>
      <c r="K640" s="36">
        <v>0</v>
      </c>
      <c r="L640" s="36">
        <v>0</v>
      </c>
      <c r="M640" s="36">
        <v>0</v>
      </c>
      <c r="N640" s="36">
        <v>0</v>
      </c>
      <c r="O640" s="36">
        <v>0</v>
      </c>
      <c r="P640" s="36">
        <v>0</v>
      </c>
      <c r="Q640" s="36">
        <v>0</v>
      </c>
      <c r="R640" s="36">
        <v>0</v>
      </c>
      <c r="S640" s="36"/>
    </row>
    <row r="641" spans="2:19">
      <c r="B641" s="6">
        <v>1954</v>
      </c>
      <c r="C641" s="36">
        <v>0</v>
      </c>
      <c r="D641" s="36">
        <v>0</v>
      </c>
      <c r="E641" s="36">
        <v>0</v>
      </c>
      <c r="F641" s="36">
        <v>0</v>
      </c>
      <c r="G641" s="36">
        <v>0</v>
      </c>
      <c r="H641" s="36">
        <v>0</v>
      </c>
      <c r="I641" s="36">
        <v>0</v>
      </c>
      <c r="J641" s="36">
        <v>0</v>
      </c>
      <c r="K641" s="36">
        <v>0</v>
      </c>
      <c r="L641" s="36">
        <v>0</v>
      </c>
      <c r="M641" s="36">
        <v>0</v>
      </c>
      <c r="N641" s="36">
        <v>0</v>
      </c>
      <c r="O641" s="36">
        <v>0</v>
      </c>
      <c r="P641" s="36">
        <v>0</v>
      </c>
      <c r="Q641" s="36">
        <v>0</v>
      </c>
      <c r="R641" s="36">
        <v>0</v>
      </c>
      <c r="S641" s="36"/>
    </row>
    <row r="642" spans="2:19">
      <c r="B642" s="6">
        <v>1953</v>
      </c>
      <c r="C642" s="36">
        <v>0</v>
      </c>
      <c r="D642" s="36">
        <v>0</v>
      </c>
      <c r="E642" s="36">
        <v>0</v>
      </c>
      <c r="F642" s="36">
        <v>0</v>
      </c>
      <c r="G642" s="36">
        <v>0</v>
      </c>
      <c r="H642" s="36">
        <v>0</v>
      </c>
      <c r="I642" s="36">
        <v>0</v>
      </c>
      <c r="J642" s="36">
        <v>0</v>
      </c>
      <c r="K642" s="36">
        <v>0</v>
      </c>
      <c r="L642" s="36">
        <v>0</v>
      </c>
      <c r="M642" s="36">
        <v>0</v>
      </c>
      <c r="N642" s="36">
        <v>0</v>
      </c>
      <c r="O642" s="36">
        <v>0</v>
      </c>
      <c r="P642" s="36">
        <v>0</v>
      </c>
      <c r="Q642" s="36">
        <v>0</v>
      </c>
      <c r="R642" s="36">
        <v>0</v>
      </c>
      <c r="S642" s="36"/>
    </row>
    <row r="643" spans="2:19">
      <c r="B643" s="6">
        <v>1952</v>
      </c>
      <c r="C643" s="36">
        <v>0</v>
      </c>
      <c r="D643" s="36">
        <v>0</v>
      </c>
      <c r="E643" s="36">
        <v>0</v>
      </c>
      <c r="F643" s="36">
        <v>0</v>
      </c>
      <c r="G643" s="36">
        <v>0</v>
      </c>
      <c r="H643" s="36">
        <v>0</v>
      </c>
      <c r="I643" s="36">
        <v>0</v>
      </c>
      <c r="J643" s="36">
        <v>0</v>
      </c>
      <c r="K643" s="36">
        <v>0</v>
      </c>
      <c r="L643" s="36">
        <v>0</v>
      </c>
      <c r="M643" s="36">
        <v>0</v>
      </c>
      <c r="N643" s="36">
        <v>0</v>
      </c>
      <c r="O643" s="36">
        <v>0</v>
      </c>
      <c r="P643" s="36">
        <v>0</v>
      </c>
      <c r="Q643" s="36">
        <v>0</v>
      </c>
      <c r="R643" s="36">
        <v>0</v>
      </c>
      <c r="S643" s="36"/>
    </row>
    <row r="644" spans="2:19">
      <c r="B644" s="6">
        <v>1951</v>
      </c>
      <c r="C644" s="36">
        <v>0</v>
      </c>
      <c r="D644" s="36">
        <v>0</v>
      </c>
      <c r="E644" s="36">
        <v>0</v>
      </c>
      <c r="F644" s="36">
        <v>0</v>
      </c>
      <c r="G644" s="36">
        <v>0</v>
      </c>
      <c r="H644" s="36">
        <v>0</v>
      </c>
      <c r="I644" s="36">
        <v>0</v>
      </c>
      <c r="J644" s="36">
        <v>0</v>
      </c>
      <c r="K644" s="36">
        <v>0</v>
      </c>
      <c r="L644" s="36">
        <v>0</v>
      </c>
      <c r="M644" s="36">
        <v>0</v>
      </c>
      <c r="N644" s="36">
        <v>0</v>
      </c>
      <c r="O644" s="36">
        <v>0</v>
      </c>
      <c r="P644" s="36">
        <v>0</v>
      </c>
      <c r="Q644" s="36">
        <v>0</v>
      </c>
      <c r="R644" s="36">
        <v>0</v>
      </c>
      <c r="S644" s="36"/>
    </row>
    <row r="645" spans="2:19">
      <c r="B645" s="6">
        <v>1950</v>
      </c>
      <c r="C645" s="36">
        <v>0</v>
      </c>
      <c r="D645" s="36">
        <v>0</v>
      </c>
      <c r="E645" s="36">
        <v>0</v>
      </c>
      <c r="F645" s="36">
        <v>0</v>
      </c>
      <c r="G645" s="36">
        <v>0</v>
      </c>
      <c r="H645" s="36">
        <v>0</v>
      </c>
      <c r="I645" s="36">
        <v>0</v>
      </c>
      <c r="J645" s="36">
        <v>0</v>
      </c>
      <c r="K645" s="36">
        <v>0</v>
      </c>
      <c r="L645" s="36">
        <v>0</v>
      </c>
      <c r="M645" s="36">
        <v>0</v>
      </c>
      <c r="N645" s="36">
        <v>0</v>
      </c>
      <c r="O645" s="36">
        <v>0</v>
      </c>
      <c r="P645" s="36">
        <v>0</v>
      </c>
      <c r="Q645" s="36">
        <v>0</v>
      </c>
      <c r="R645" s="36">
        <v>0</v>
      </c>
      <c r="S645" s="36"/>
    </row>
    <row r="646" spans="2:19">
      <c r="B646" s="6">
        <v>1949</v>
      </c>
      <c r="C646" s="36">
        <v>0</v>
      </c>
      <c r="D646" s="36">
        <v>0</v>
      </c>
      <c r="E646" s="36">
        <v>0</v>
      </c>
      <c r="F646" s="36">
        <v>0</v>
      </c>
      <c r="G646" s="36">
        <v>0</v>
      </c>
      <c r="H646" s="36">
        <v>0</v>
      </c>
      <c r="I646" s="36">
        <v>0</v>
      </c>
      <c r="J646" s="36">
        <v>0</v>
      </c>
      <c r="K646" s="36">
        <v>0</v>
      </c>
      <c r="L646" s="36">
        <v>0</v>
      </c>
      <c r="M646" s="36">
        <v>0</v>
      </c>
      <c r="N646" s="36">
        <v>0</v>
      </c>
      <c r="O646" s="36">
        <v>0</v>
      </c>
      <c r="P646" s="36">
        <v>0</v>
      </c>
      <c r="Q646" s="36">
        <v>0</v>
      </c>
      <c r="R646" s="36">
        <v>0</v>
      </c>
      <c r="S646" s="36"/>
    </row>
    <row r="647" spans="2:19">
      <c r="B647" s="6">
        <v>1948</v>
      </c>
      <c r="C647" s="36">
        <v>3783.56</v>
      </c>
      <c r="D647" s="36">
        <v>3783.56</v>
      </c>
      <c r="E647" s="36">
        <v>3783.56</v>
      </c>
      <c r="F647" s="36">
        <v>3783.56</v>
      </c>
      <c r="G647" s="36">
        <v>3783.56</v>
      </c>
      <c r="H647" s="36">
        <v>3783.56</v>
      </c>
      <c r="I647" s="36">
        <v>3783.56</v>
      </c>
      <c r="J647" s="36">
        <v>3783.56</v>
      </c>
      <c r="K647" s="36">
        <v>3783.56</v>
      </c>
      <c r="L647" s="36">
        <v>0</v>
      </c>
      <c r="M647" s="36">
        <v>0</v>
      </c>
      <c r="N647" s="36">
        <v>0</v>
      </c>
      <c r="O647" s="36">
        <v>0</v>
      </c>
      <c r="P647" s="36">
        <v>0</v>
      </c>
      <c r="Q647" s="36">
        <v>0</v>
      </c>
      <c r="R647" s="36">
        <v>0</v>
      </c>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3" t="s">
        <v>115</v>
      </c>
      <c r="B666" s="7" t="s">
        <v>10</v>
      </c>
      <c r="C666" s="8">
        <f>SUM(C589:C665)</f>
        <v>542975.30400000012</v>
      </c>
      <c r="D666" s="8">
        <f>SUM(D588:D665)</f>
        <v>541557.5120000001</v>
      </c>
      <c r="E666" s="8">
        <f>SUM(E587:E665)</f>
        <v>589044.80800000019</v>
      </c>
      <c r="F666" s="8">
        <f>SUM(F586:F665)</f>
        <v>594754.67299999995</v>
      </c>
      <c r="G666" s="8">
        <f>SUM(G585:G665)</f>
        <v>616214.005</v>
      </c>
      <c r="H666" s="8">
        <f>SUM(H579:H665)</f>
        <v>636986.12</v>
      </c>
      <c r="I666" s="8">
        <f>SUM(I579:I665)</f>
        <v>669680.82000000007</v>
      </c>
      <c r="J666" s="8">
        <f t="shared" ref="J666" si="9">SUM(J579:J665)</f>
        <v>693055.24000000011</v>
      </c>
      <c r="K666" s="8">
        <f>SUM(K579:K665)</f>
        <v>697449.60000000021</v>
      </c>
      <c r="L666" s="8">
        <f t="shared" ref="L666" si="10">SUM(L579:L665)</f>
        <v>675999.17500000005</v>
      </c>
      <c r="M666" s="8">
        <f>SUM(M579:M665)</f>
        <v>710544.30799999996</v>
      </c>
      <c r="N666" s="11">
        <v>762981.88099999994</v>
      </c>
      <c r="O666" s="11">
        <v>779480.29</v>
      </c>
      <c r="P666" s="11">
        <v>790001.62500000012</v>
      </c>
      <c r="Q666" s="11">
        <v>803622.70717794925</v>
      </c>
      <c r="R666" s="11">
        <v>842712.35717794928</v>
      </c>
      <c r="S666" s="11">
        <v>876351.19863876002</v>
      </c>
    </row>
    <row r="667" spans="1:19">
      <c r="A667" s="74"/>
      <c r="B667" s="7"/>
      <c r="C667" s="8"/>
      <c r="D667" s="8"/>
      <c r="E667" s="8"/>
      <c r="F667" s="8"/>
      <c r="G667" s="8"/>
      <c r="H667" s="8"/>
      <c r="I667" s="8"/>
      <c r="J667" s="8"/>
      <c r="K667" s="8"/>
      <c r="L667" s="8"/>
      <c r="M667" s="10"/>
    </row>
    <row r="668" spans="1:19">
      <c r="A668" s="75" t="s">
        <v>14</v>
      </c>
      <c r="B668" s="6">
        <v>2022</v>
      </c>
      <c r="C668" s="35"/>
      <c r="D668" s="35"/>
      <c r="E668" s="35"/>
      <c r="F668" s="35"/>
      <c r="G668" s="35"/>
      <c r="H668" s="35"/>
      <c r="I668" s="35"/>
      <c r="J668" s="35"/>
      <c r="K668" s="35"/>
      <c r="L668" s="35"/>
      <c r="M668" s="35"/>
      <c r="N668" s="35"/>
      <c r="O668" s="35"/>
      <c r="P668" s="35"/>
      <c r="Q668" s="35"/>
      <c r="R668" s="72"/>
      <c r="S668" s="36"/>
    </row>
    <row r="669" spans="1:19">
      <c r="A669" s="37"/>
      <c r="B669" s="6">
        <v>2021</v>
      </c>
      <c r="C669" s="35"/>
      <c r="D669" s="35"/>
      <c r="E669" s="35"/>
      <c r="F669" s="35"/>
      <c r="G669" s="35"/>
      <c r="H669" s="35"/>
      <c r="I669" s="35"/>
      <c r="J669" s="35"/>
      <c r="K669" s="35"/>
      <c r="L669" s="35"/>
      <c r="M669" s="35"/>
      <c r="N669" s="35"/>
      <c r="O669" s="35"/>
      <c r="P669" s="35"/>
      <c r="Q669" s="35"/>
      <c r="R669" s="36">
        <v>0</v>
      </c>
      <c r="S669" s="36"/>
    </row>
    <row r="670" spans="1:19">
      <c r="B670" s="6">
        <v>2020</v>
      </c>
      <c r="C670" s="35"/>
      <c r="D670" s="35"/>
      <c r="E670" s="35"/>
      <c r="F670" s="35"/>
      <c r="G670" s="35"/>
      <c r="H670" s="35"/>
      <c r="I670" s="35"/>
      <c r="J670" s="35"/>
      <c r="K670" s="35"/>
      <c r="L670" s="35"/>
      <c r="M670" s="35"/>
      <c r="N670" s="35"/>
      <c r="O670" s="35"/>
      <c r="P670" s="35"/>
      <c r="Q670" s="36">
        <v>0</v>
      </c>
      <c r="R670" s="36">
        <v>0</v>
      </c>
      <c r="S670" s="36"/>
    </row>
    <row r="671" spans="1:19">
      <c r="A671" s="39"/>
      <c r="B671" s="6">
        <v>2019</v>
      </c>
      <c r="C671" s="35"/>
      <c r="D671" s="35"/>
      <c r="E671" s="35"/>
      <c r="F671" s="35"/>
      <c r="G671" s="35"/>
      <c r="H671" s="35"/>
      <c r="I671" s="35"/>
      <c r="J671" s="35"/>
      <c r="K671" s="35"/>
      <c r="L671" s="35"/>
      <c r="M671" s="35"/>
      <c r="N671" s="35"/>
      <c r="O671" s="35"/>
      <c r="P671" s="36">
        <v>0</v>
      </c>
      <c r="Q671" s="36">
        <v>0</v>
      </c>
      <c r="R671" s="36">
        <v>0</v>
      </c>
      <c r="S671" s="36"/>
    </row>
    <row r="672" spans="1:19">
      <c r="A672" s="39"/>
      <c r="B672" s="6">
        <v>2018</v>
      </c>
      <c r="C672" s="35"/>
      <c r="D672" s="35"/>
      <c r="E672" s="35"/>
      <c r="F672" s="35"/>
      <c r="G672" s="35"/>
      <c r="H672" s="35"/>
      <c r="I672" s="35"/>
      <c r="J672" s="35"/>
      <c r="K672" s="35"/>
      <c r="L672" s="35"/>
      <c r="M672" s="35"/>
      <c r="N672" s="35"/>
      <c r="O672" s="36">
        <v>0</v>
      </c>
      <c r="P672" s="36">
        <v>0</v>
      </c>
      <c r="Q672" s="36">
        <v>0</v>
      </c>
      <c r="R672" s="36">
        <v>0</v>
      </c>
      <c r="S672" s="36"/>
    </row>
    <row r="673" spans="1:19">
      <c r="A673" s="39"/>
      <c r="B673" s="6">
        <v>2017</v>
      </c>
      <c r="C673" s="35"/>
      <c r="D673" s="35"/>
      <c r="E673" s="35"/>
      <c r="F673" s="35"/>
      <c r="G673" s="35"/>
      <c r="H673" s="35"/>
      <c r="I673" s="35"/>
      <c r="J673" s="35"/>
      <c r="K673" s="35"/>
      <c r="L673" s="35"/>
      <c r="M673" s="35"/>
      <c r="N673" s="36"/>
      <c r="O673" s="36">
        <v>0</v>
      </c>
      <c r="P673" s="36">
        <v>0</v>
      </c>
      <c r="Q673" s="36">
        <v>0</v>
      </c>
      <c r="R673" s="36">
        <v>0</v>
      </c>
      <c r="S673" s="36"/>
    </row>
    <row r="674" spans="1:19">
      <c r="B674" s="6">
        <v>2016</v>
      </c>
      <c r="C674" s="35"/>
      <c r="D674" s="35"/>
      <c r="E674" s="35"/>
      <c r="F674" s="35"/>
      <c r="G674" s="35"/>
      <c r="H674" s="35"/>
      <c r="I674" s="35"/>
      <c r="J674" s="35"/>
      <c r="K674" s="35"/>
      <c r="L674" s="35"/>
      <c r="M674" s="36"/>
      <c r="N674" s="36"/>
      <c r="O674" s="36">
        <v>0</v>
      </c>
      <c r="P674" s="36">
        <v>0</v>
      </c>
      <c r="Q674" s="36">
        <v>0</v>
      </c>
      <c r="R674" s="36">
        <v>0</v>
      </c>
      <c r="S674" s="36"/>
    </row>
    <row r="675" spans="1:19">
      <c r="B675" s="6">
        <v>2015</v>
      </c>
      <c r="C675" s="35"/>
      <c r="D675" s="35"/>
      <c r="E675" s="35"/>
      <c r="F675" s="35"/>
      <c r="G675" s="35"/>
      <c r="H675" s="35"/>
      <c r="I675" s="35"/>
      <c r="J675" s="35"/>
      <c r="K675" s="35"/>
      <c r="L675" s="36"/>
      <c r="M675" s="36"/>
      <c r="N675" s="36"/>
      <c r="O675" s="36">
        <v>0</v>
      </c>
      <c r="P675" s="36">
        <v>0</v>
      </c>
      <c r="Q675" s="36">
        <v>0</v>
      </c>
      <c r="R675" s="36">
        <v>0</v>
      </c>
      <c r="S675" s="36"/>
    </row>
    <row r="676" spans="1:19">
      <c r="B676" s="6">
        <v>2014</v>
      </c>
      <c r="C676" s="35"/>
      <c r="D676" s="35"/>
      <c r="E676" s="35"/>
      <c r="F676" s="35"/>
      <c r="G676" s="35"/>
      <c r="H676" s="35"/>
      <c r="I676" s="35"/>
      <c r="J676" s="35"/>
      <c r="K676" s="36"/>
      <c r="L676" s="36"/>
      <c r="M676" s="36"/>
      <c r="N676" s="36"/>
      <c r="O676" s="36">
        <v>0</v>
      </c>
      <c r="P676" s="36">
        <v>0</v>
      </c>
      <c r="Q676" s="36">
        <v>0</v>
      </c>
      <c r="R676" s="36">
        <v>0</v>
      </c>
      <c r="S676" s="36"/>
    </row>
    <row r="677" spans="1:19">
      <c r="B677" s="6">
        <v>2013</v>
      </c>
      <c r="C677" s="35"/>
      <c r="D677" s="35"/>
      <c r="E677" s="35"/>
      <c r="F677" s="35"/>
      <c r="G677" s="35"/>
      <c r="H677" s="35"/>
      <c r="I677" s="35"/>
      <c r="J677" s="36"/>
      <c r="K677" s="36"/>
      <c r="L677" s="36"/>
      <c r="M677" s="36"/>
      <c r="N677" s="36"/>
      <c r="O677" s="36">
        <v>0</v>
      </c>
      <c r="P677" s="36">
        <v>0</v>
      </c>
      <c r="Q677" s="36">
        <v>0</v>
      </c>
      <c r="R677" s="36">
        <v>0</v>
      </c>
      <c r="S677" s="36"/>
    </row>
    <row r="678" spans="1:19">
      <c r="B678" s="6">
        <v>2012</v>
      </c>
      <c r="C678" s="35"/>
      <c r="D678" s="35"/>
      <c r="E678" s="35"/>
      <c r="F678" s="35"/>
      <c r="G678" s="35"/>
      <c r="H678" s="35"/>
      <c r="I678" s="36"/>
      <c r="J678" s="36"/>
      <c r="K678" s="36"/>
      <c r="L678" s="36"/>
      <c r="M678" s="36"/>
      <c r="N678" s="36"/>
      <c r="O678" s="36">
        <v>0</v>
      </c>
      <c r="P678" s="36">
        <v>0</v>
      </c>
      <c r="Q678" s="36">
        <v>0</v>
      </c>
      <c r="R678" s="36">
        <v>0</v>
      </c>
      <c r="S678" s="36"/>
    </row>
    <row r="679" spans="1:19">
      <c r="B679" s="6">
        <v>2011</v>
      </c>
      <c r="C679" s="35"/>
      <c r="D679" s="35"/>
      <c r="E679" s="35"/>
      <c r="F679" s="35"/>
      <c r="G679" s="35"/>
      <c r="H679" s="36"/>
      <c r="I679" s="36"/>
      <c r="J679" s="36"/>
      <c r="K679" s="36"/>
      <c r="L679" s="36"/>
      <c r="M679" s="36"/>
      <c r="N679" s="36"/>
      <c r="O679" s="36">
        <v>0</v>
      </c>
      <c r="P679" s="36">
        <v>0</v>
      </c>
      <c r="Q679" s="36">
        <v>0</v>
      </c>
      <c r="R679" s="36">
        <v>0</v>
      </c>
      <c r="S679" s="36"/>
    </row>
    <row r="680" spans="1:19">
      <c r="B680" s="6">
        <v>2010</v>
      </c>
      <c r="C680" s="35"/>
      <c r="D680" s="35"/>
      <c r="E680" s="35"/>
      <c r="F680" s="35"/>
      <c r="G680" s="36"/>
      <c r="H680" s="36"/>
      <c r="I680" s="36"/>
      <c r="J680" s="36"/>
      <c r="K680" s="36"/>
      <c r="L680" s="36"/>
      <c r="M680" s="36"/>
      <c r="N680" s="36"/>
      <c r="O680" s="36">
        <v>0</v>
      </c>
      <c r="P680" s="36">
        <v>0</v>
      </c>
      <c r="Q680" s="36">
        <v>0</v>
      </c>
      <c r="R680" s="36">
        <v>0</v>
      </c>
      <c r="S680" s="36"/>
    </row>
    <row r="681" spans="1:19">
      <c r="B681" s="6">
        <v>2009</v>
      </c>
      <c r="C681" s="35"/>
      <c r="D681" s="35"/>
      <c r="E681" s="35"/>
      <c r="F681" s="36"/>
      <c r="G681" s="36"/>
      <c r="H681" s="36"/>
      <c r="I681" s="36"/>
      <c r="J681" s="36"/>
      <c r="K681" s="36"/>
      <c r="L681" s="36"/>
      <c r="M681" s="36"/>
      <c r="N681" s="36"/>
      <c r="O681" s="36">
        <v>0</v>
      </c>
      <c r="P681" s="36">
        <v>0</v>
      </c>
      <c r="Q681" s="36">
        <v>0</v>
      </c>
      <c r="R681" s="36">
        <v>0</v>
      </c>
      <c r="S681" s="36"/>
    </row>
    <row r="682" spans="1:19">
      <c r="B682" s="6">
        <v>2008</v>
      </c>
      <c r="C682" s="35"/>
      <c r="D682" s="35"/>
      <c r="E682" s="36"/>
      <c r="F682" s="36"/>
      <c r="G682" s="36"/>
      <c r="H682" s="36"/>
      <c r="I682" s="36"/>
      <c r="J682" s="36"/>
      <c r="K682" s="36"/>
      <c r="L682" s="36"/>
      <c r="M682" s="36"/>
      <c r="N682" s="36"/>
      <c r="O682" s="36">
        <v>0</v>
      </c>
      <c r="P682" s="36">
        <v>0</v>
      </c>
      <c r="Q682" s="36">
        <v>0</v>
      </c>
      <c r="R682" s="36">
        <v>0</v>
      </c>
      <c r="S682" s="36"/>
    </row>
    <row r="683" spans="1:19">
      <c r="B683" s="6">
        <v>2007</v>
      </c>
      <c r="C683" s="35"/>
      <c r="D683" s="36"/>
      <c r="E683" s="36"/>
      <c r="F683" s="36"/>
      <c r="G683" s="36"/>
      <c r="H683" s="36"/>
      <c r="I683" s="36"/>
      <c r="J683" s="36"/>
      <c r="K683" s="36"/>
      <c r="L683" s="36"/>
      <c r="M683" s="36"/>
      <c r="N683" s="36"/>
      <c r="O683" s="36">
        <v>0</v>
      </c>
      <c r="P683" s="36">
        <v>0</v>
      </c>
      <c r="Q683" s="36">
        <v>0</v>
      </c>
      <c r="R683" s="36">
        <v>0</v>
      </c>
      <c r="S683" s="36"/>
    </row>
    <row r="684" spans="1:19">
      <c r="B684" s="6">
        <v>2006</v>
      </c>
      <c r="C684" s="36"/>
      <c r="D684" s="36"/>
      <c r="E684" s="36"/>
      <c r="F684" s="36"/>
      <c r="G684" s="36"/>
      <c r="H684" s="36"/>
      <c r="I684" s="36"/>
      <c r="J684" s="36"/>
      <c r="K684" s="36"/>
      <c r="L684" s="36"/>
      <c r="M684" s="36"/>
      <c r="N684" s="36"/>
      <c r="O684" s="36">
        <v>0</v>
      </c>
      <c r="P684" s="36">
        <v>0</v>
      </c>
      <c r="Q684" s="36">
        <v>0</v>
      </c>
      <c r="R684" s="36">
        <v>0</v>
      </c>
      <c r="S684" s="36"/>
    </row>
    <row r="685" spans="1:19">
      <c r="B685" s="6">
        <v>2005</v>
      </c>
      <c r="C685" s="36"/>
      <c r="D685" s="36"/>
      <c r="E685" s="36"/>
      <c r="F685" s="36"/>
      <c r="G685" s="36"/>
      <c r="H685" s="36"/>
      <c r="I685" s="36"/>
      <c r="J685" s="36"/>
      <c r="K685" s="36"/>
      <c r="L685" s="36"/>
      <c r="M685" s="36"/>
      <c r="N685" s="36"/>
      <c r="O685" s="36">
        <v>0</v>
      </c>
      <c r="P685" s="36">
        <v>0</v>
      </c>
      <c r="Q685" s="36">
        <v>0</v>
      </c>
      <c r="R685" s="36">
        <v>0</v>
      </c>
      <c r="S685" s="36"/>
    </row>
    <row r="686" spans="1:19">
      <c r="B686" s="6">
        <v>2004</v>
      </c>
      <c r="C686" s="36"/>
      <c r="D686" s="36"/>
      <c r="E686" s="36"/>
      <c r="F686" s="36"/>
      <c r="G686" s="36"/>
      <c r="H686" s="36"/>
      <c r="I686" s="36"/>
      <c r="J686" s="36"/>
      <c r="K686" s="36"/>
      <c r="L686" s="36"/>
      <c r="M686" s="36"/>
      <c r="N686" s="36"/>
      <c r="O686" s="36">
        <v>0</v>
      </c>
      <c r="P686" s="36">
        <v>0</v>
      </c>
      <c r="Q686" s="36">
        <v>0</v>
      </c>
      <c r="R686" s="36">
        <v>0</v>
      </c>
      <c r="S686" s="36"/>
    </row>
    <row r="687" spans="1:19">
      <c r="B687" s="6">
        <v>2003</v>
      </c>
      <c r="C687" s="36"/>
      <c r="D687" s="36"/>
      <c r="E687" s="36"/>
      <c r="F687" s="36"/>
      <c r="G687" s="36"/>
      <c r="H687" s="36"/>
      <c r="I687" s="36"/>
      <c r="J687" s="36"/>
      <c r="K687" s="36"/>
      <c r="L687" s="36"/>
      <c r="M687" s="36"/>
      <c r="N687" s="36"/>
      <c r="O687" s="36">
        <v>0</v>
      </c>
      <c r="P687" s="36">
        <v>0</v>
      </c>
      <c r="Q687" s="36">
        <v>0</v>
      </c>
      <c r="R687" s="36">
        <v>0</v>
      </c>
      <c r="S687" s="36"/>
    </row>
    <row r="688" spans="1:19">
      <c r="B688" s="6">
        <v>2002</v>
      </c>
      <c r="C688" s="36">
        <v>10226.25</v>
      </c>
      <c r="D688" s="36">
        <v>3067.875</v>
      </c>
      <c r="E688" s="36">
        <v>3067.875</v>
      </c>
      <c r="F688" s="36">
        <v>3067.875</v>
      </c>
      <c r="G688" s="36">
        <v>3067.875</v>
      </c>
      <c r="H688" s="36">
        <v>3067.875</v>
      </c>
      <c r="I688" s="36">
        <v>3067.875</v>
      </c>
      <c r="J688" s="36">
        <v>3067.875</v>
      </c>
      <c r="K688" s="36">
        <v>3067.875</v>
      </c>
      <c r="L688" s="36">
        <v>3067.875</v>
      </c>
      <c r="M688" s="36">
        <v>3067.875</v>
      </c>
      <c r="N688" s="36">
        <v>3067.875</v>
      </c>
      <c r="O688" s="36">
        <v>3067.875</v>
      </c>
      <c r="P688" s="36">
        <v>3067.875</v>
      </c>
      <c r="Q688" s="36">
        <v>1124.9549999999999</v>
      </c>
      <c r="R688" s="36">
        <v>1124.9549999999999</v>
      </c>
      <c r="S688" s="36">
        <v>1124.9549999999999</v>
      </c>
    </row>
    <row r="689" spans="2:19">
      <c r="B689" s="6">
        <v>2001</v>
      </c>
      <c r="C689" s="36">
        <v>3967.62</v>
      </c>
      <c r="D689" s="36">
        <v>1190.2859999999998</v>
      </c>
      <c r="E689" s="36">
        <v>1190.2859999999998</v>
      </c>
      <c r="F689" s="36">
        <v>1190.2859999999998</v>
      </c>
      <c r="G689" s="36">
        <v>1190.2859999999998</v>
      </c>
      <c r="H689" s="36">
        <v>1190.2859999999998</v>
      </c>
      <c r="I689" s="36">
        <v>1190.2859999999998</v>
      </c>
      <c r="J689" s="36">
        <v>1190.2859999999998</v>
      </c>
      <c r="K689" s="36">
        <v>1190.2859999999998</v>
      </c>
      <c r="L689" s="36">
        <v>1190.2859999999998</v>
      </c>
      <c r="M689" s="36">
        <v>1190.2859999999998</v>
      </c>
      <c r="N689" s="36">
        <v>1190.2859999999998</v>
      </c>
      <c r="O689" s="36">
        <v>1190.2859999999998</v>
      </c>
      <c r="P689" s="36">
        <v>1190.2859999999998</v>
      </c>
      <c r="Q689" s="36">
        <v>0</v>
      </c>
      <c r="R689" s="36">
        <v>0</v>
      </c>
      <c r="S689" s="36"/>
    </row>
    <row r="690" spans="2:19">
      <c r="B690" s="6">
        <v>2000</v>
      </c>
      <c r="C690" s="36">
        <v>0</v>
      </c>
      <c r="D690" s="36">
        <v>0</v>
      </c>
      <c r="E690" s="36">
        <v>0</v>
      </c>
      <c r="F690" s="36">
        <v>0</v>
      </c>
      <c r="G690" s="36">
        <v>0</v>
      </c>
      <c r="H690" s="36">
        <v>0</v>
      </c>
      <c r="I690" s="36">
        <v>0</v>
      </c>
      <c r="J690" s="36">
        <v>0</v>
      </c>
      <c r="K690" s="36">
        <v>0</v>
      </c>
      <c r="L690" s="36">
        <v>0</v>
      </c>
      <c r="M690" s="36">
        <v>0</v>
      </c>
      <c r="N690" s="36">
        <v>0</v>
      </c>
      <c r="O690" s="36">
        <v>0</v>
      </c>
      <c r="P690" s="36">
        <v>0</v>
      </c>
      <c r="Q690" s="36">
        <v>0</v>
      </c>
      <c r="R690" s="36">
        <v>0</v>
      </c>
      <c r="S690" s="36"/>
    </row>
    <row r="691" spans="2:19">
      <c r="B691" s="6">
        <v>1999</v>
      </c>
      <c r="C691" s="36">
        <v>23320.01</v>
      </c>
      <c r="D691" s="36">
        <v>6996.0029999999997</v>
      </c>
      <c r="E691" s="36">
        <v>6996.0029999999997</v>
      </c>
      <c r="F691" s="36">
        <v>6996.0029999999997</v>
      </c>
      <c r="G691" s="36">
        <v>6996.0029999999997</v>
      </c>
      <c r="H691" s="36">
        <v>6996.0029999999997</v>
      </c>
      <c r="I691" s="36">
        <v>6996.0029999999997</v>
      </c>
      <c r="J691" s="36">
        <v>6996.0029999999997</v>
      </c>
      <c r="K691" s="36">
        <v>6996.0029999999997</v>
      </c>
      <c r="L691" s="36">
        <v>105.069</v>
      </c>
      <c r="M691" s="36">
        <v>105.069</v>
      </c>
      <c r="N691" s="36">
        <v>105.069</v>
      </c>
      <c r="O691" s="36">
        <v>105.069</v>
      </c>
      <c r="P691" s="36">
        <v>105.069</v>
      </c>
      <c r="Q691" s="36">
        <v>0</v>
      </c>
      <c r="R691" s="36">
        <v>0</v>
      </c>
      <c r="S691" s="36"/>
    </row>
    <row r="692" spans="2:19">
      <c r="B692" s="6">
        <v>1998</v>
      </c>
      <c r="C692" s="36">
        <v>0</v>
      </c>
      <c r="D692" s="36">
        <v>0</v>
      </c>
      <c r="E692" s="36">
        <v>0</v>
      </c>
      <c r="F692" s="36">
        <v>0</v>
      </c>
      <c r="G692" s="36">
        <v>0</v>
      </c>
      <c r="H692" s="36">
        <v>0</v>
      </c>
      <c r="I692" s="36">
        <v>0</v>
      </c>
      <c r="J692" s="36">
        <v>0</v>
      </c>
      <c r="K692" s="36">
        <v>0</v>
      </c>
      <c r="L692" s="36">
        <v>0</v>
      </c>
      <c r="M692" s="36">
        <v>0</v>
      </c>
      <c r="N692" s="36">
        <v>0</v>
      </c>
      <c r="O692" s="36">
        <v>0</v>
      </c>
      <c r="P692" s="36">
        <v>0</v>
      </c>
      <c r="Q692" s="36">
        <v>0</v>
      </c>
      <c r="R692" s="36">
        <v>0</v>
      </c>
      <c r="S692" s="36"/>
    </row>
    <row r="693" spans="2:19">
      <c r="B693" s="6">
        <v>1997</v>
      </c>
      <c r="C693" s="36">
        <v>0</v>
      </c>
      <c r="D693" s="36">
        <v>0</v>
      </c>
      <c r="E693" s="36">
        <v>0</v>
      </c>
      <c r="F693" s="36">
        <v>0</v>
      </c>
      <c r="G693" s="36">
        <v>0</v>
      </c>
      <c r="H693" s="36">
        <v>0</v>
      </c>
      <c r="I693" s="36">
        <v>0</v>
      </c>
      <c r="J693" s="36">
        <v>0</v>
      </c>
      <c r="K693" s="36">
        <v>0</v>
      </c>
      <c r="L693" s="36">
        <v>0</v>
      </c>
      <c r="M693" s="36">
        <v>0</v>
      </c>
      <c r="N693" s="36">
        <v>0</v>
      </c>
      <c r="O693" s="36">
        <v>0</v>
      </c>
      <c r="P693" s="36">
        <v>0</v>
      </c>
      <c r="Q693" s="36">
        <v>0</v>
      </c>
      <c r="R693" s="36">
        <v>0</v>
      </c>
      <c r="S693" s="36"/>
    </row>
    <row r="694" spans="2:19">
      <c r="B694" s="6">
        <v>1996</v>
      </c>
      <c r="C694" s="36">
        <v>1720.086</v>
      </c>
      <c r="D694" s="36">
        <v>1720.086</v>
      </c>
      <c r="E694" s="36">
        <v>1720.086</v>
      </c>
      <c r="F694" s="36">
        <v>1720.086</v>
      </c>
      <c r="G694" s="36">
        <v>1720.086</v>
      </c>
      <c r="H694" s="36">
        <v>1720.086</v>
      </c>
      <c r="I694" s="36">
        <v>1720.086</v>
      </c>
      <c r="J694" s="36">
        <v>1720.086</v>
      </c>
      <c r="K694" s="36">
        <v>1720.086</v>
      </c>
      <c r="L694" s="36">
        <v>1720.086</v>
      </c>
      <c r="M694" s="36">
        <v>1720.086</v>
      </c>
      <c r="N694" s="36">
        <v>1720.086</v>
      </c>
      <c r="O694" s="36">
        <v>1720.086</v>
      </c>
      <c r="P694" s="36">
        <v>1720.086</v>
      </c>
      <c r="Q694" s="36">
        <v>1720.086</v>
      </c>
      <c r="R694" s="36">
        <v>1720.086</v>
      </c>
      <c r="S694" s="36">
        <v>172.86</v>
      </c>
    </row>
    <row r="695" spans="2:19">
      <c r="B695" s="6">
        <v>1995</v>
      </c>
      <c r="C695" s="36">
        <v>0</v>
      </c>
      <c r="D695" s="36">
        <v>0</v>
      </c>
      <c r="E695" s="36">
        <v>0</v>
      </c>
      <c r="F695" s="36">
        <v>0</v>
      </c>
      <c r="G695" s="36">
        <v>0</v>
      </c>
      <c r="H695" s="36">
        <v>0</v>
      </c>
      <c r="I695" s="36">
        <v>0</v>
      </c>
      <c r="J695" s="36">
        <v>0</v>
      </c>
      <c r="K695" s="36">
        <v>0</v>
      </c>
      <c r="L695" s="36">
        <v>0</v>
      </c>
      <c r="M695" s="36">
        <v>0</v>
      </c>
      <c r="N695" s="36">
        <v>0</v>
      </c>
      <c r="O695" s="36">
        <v>0</v>
      </c>
      <c r="P695" s="36">
        <v>0</v>
      </c>
      <c r="Q695" s="36">
        <v>0</v>
      </c>
      <c r="R695" s="36">
        <v>0</v>
      </c>
      <c r="S695" s="36"/>
    </row>
    <row r="696" spans="2:19">
      <c r="B696" s="6">
        <v>1994</v>
      </c>
      <c r="C696" s="36">
        <v>0</v>
      </c>
      <c r="D696" s="36">
        <v>0</v>
      </c>
      <c r="E696" s="36">
        <v>0</v>
      </c>
      <c r="F696" s="36">
        <v>0</v>
      </c>
      <c r="G696" s="36">
        <v>0</v>
      </c>
      <c r="H696" s="36">
        <v>0</v>
      </c>
      <c r="I696" s="36">
        <v>0</v>
      </c>
      <c r="J696" s="36">
        <v>0</v>
      </c>
      <c r="K696" s="36">
        <v>0</v>
      </c>
      <c r="L696" s="36">
        <v>0</v>
      </c>
      <c r="M696" s="36">
        <v>0</v>
      </c>
      <c r="N696" s="36">
        <v>0</v>
      </c>
      <c r="O696" s="36">
        <v>0</v>
      </c>
      <c r="P696" s="36">
        <v>0</v>
      </c>
      <c r="Q696" s="36">
        <v>0</v>
      </c>
      <c r="R696" s="36">
        <v>0</v>
      </c>
      <c r="S696" s="36"/>
    </row>
    <row r="697" spans="2:19">
      <c r="B697" s="6">
        <v>1993</v>
      </c>
      <c r="C697" s="36">
        <v>0</v>
      </c>
      <c r="D697" s="36">
        <v>0</v>
      </c>
      <c r="E697" s="36">
        <v>0</v>
      </c>
      <c r="F697" s="36">
        <v>0</v>
      </c>
      <c r="G697" s="36">
        <v>0</v>
      </c>
      <c r="H697" s="36">
        <v>0</v>
      </c>
      <c r="I697" s="36">
        <v>0</v>
      </c>
      <c r="J697" s="36">
        <v>0</v>
      </c>
      <c r="K697" s="36">
        <v>0</v>
      </c>
      <c r="L697" s="36">
        <v>0</v>
      </c>
      <c r="M697" s="36">
        <v>0</v>
      </c>
      <c r="N697" s="36">
        <v>0</v>
      </c>
      <c r="O697" s="36">
        <v>0</v>
      </c>
      <c r="P697" s="36">
        <v>0</v>
      </c>
      <c r="Q697" s="36">
        <v>0</v>
      </c>
      <c r="R697" s="36">
        <v>0</v>
      </c>
      <c r="S697" s="36"/>
    </row>
    <row r="698" spans="2:19">
      <c r="B698" s="6">
        <v>1992</v>
      </c>
      <c r="C698" s="36">
        <v>0</v>
      </c>
      <c r="D698" s="36">
        <v>0</v>
      </c>
      <c r="E698" s="36">
        <v>0</v>
      </c>
      <c r="F698" s="36">
        <v>0</v>
      </c>
      <c r="G698" s="36">
        <v>0</v>
      </c>
      <c r="H698" s="36">
        <v>0</v>
      </c>
      <c r="I698" s="36">
        <v>0</v>
      </c>
      <c r="J698" s="36">
        <v>0</v>
      </c>
      <c r="K698" s="36">
        <v>0</v>
      </c>
      <c r="L698" s="36">
        <v>0</v>
      </c>
      <c r="M698" s="36">
        <v>0</v>
      </c>
      <c r="N698" s="36">
        <v>0</v>
      </c>
      <c r="O698" s="36">
        <v>0</v>
      </c>
      <c r="P698" s="36">
        <v>0</v>
      </c>
      <c r="Q698" s="36">
        <v>0</v>
      </c>
      <c r="R698" s="36">
        <v>0</v>
      </c>
      <c r="S698" s="36"/>
    </row>
    <row r="699" spans="2:19">
      <c r="B699" s="6">
        <v>1991</v>
      </c>
      <c r="C699" s="36">
        <v>0</v>
      </c>
      <c r="D699" s="36">
        <v>0</v>
      </c>
      <c r="E699" s="36">
        <v>0</v>
      </c>
      <c r="F699" s="36">
        <v>0</v>
      </c>
      <c r="G699" s="36">
        <v>0</v>
      </c>
      <c r="H699" s="36">
        <v>0</v>
      </c>
      <c r="I699" s="36">
        <v>0</v>
      </c>
      <c r="J699" s="36">
        <v>0</v>
      </c>
      <c r="K699" s="36">
        <v>0</v>
      </c>
      <c r="L699" s="36">
        <v>0</v>
      </c>
      <c r="M699" s="36">
        <v>0</v>
      </c>
      <c r="N699" s="36">
        <v>0</v>
      </c>
      <c r="O699" s="36">
        <v>0</v>
      </c>
      <c r="P699" s="36">
        <v>0</v>
      </c>
      <c r="Q699" s="36">
        <v>0</v>
      </c>
      <c r="R699" s="36">
        <v>0</v>
      </c>
      <c r="S699" s="36"/>
    </row>
    <row r="700" spans="2:19">
      <c r="B700" s="6">
        <v>1990</v>
      </c>
      <c r="C700" s="36">
        <v>0</v>
      </c>
      <c r="D700" s="36">
        <v>0</v>
      </c>
      <c r="E700" s="36">
        <v>0</v>
      </c>
      <c r="F700" s="36">
        <v>0</v>
      </c>
      <c r="G700" s="36">
        <v>0</v>
      </c>
      <c r="H700" s="36">
        <v>0</v>
      </c>
      <c r="I700" s="36">
        <v>0</v>
      </c>
      <c r="J700" s="36">
        <v>0</v>
      </c>
      <c r="K700" s="36">
        <v>0</v>
      </c>
      <c r="L700" s="36">
        <v>0</v>
      </c>
      <c r="M700" s="36">
        <v>0</v>
      </c>
      <c r="N700" s="36">
        <v>0</v>
      </c>
      <c r="O700" s="36">
        <v>0</v>
      </c>
      <c r="P700" s="36">
        <v>0</v>
      </c>
      <c r="Q700" s="36">
        <v>0</v>
      </c>
      <c r="R700" s="36">
        <v>0</v>
      </c>
      <c r="S700" s="36"/>
    </row>
    <row r="701" spans="2:19">
      <c r="B701" s="6">
        <v>1989</v>
      </c>
      <c r="C701" s="36">
        <v>0</v>
      </c>
      <c r="D701" s="36">
        <v>0</v>
      </c>
      <c r="E701" s="36">
        <v>0</v>
      </c>
      <c r="F701" s="36">
        <v>0</v>
      </c>
      <c r="G701" s="36">
        <v>0</v>
      </c>
      <c r="H701" s="36">
        <v>0</v>
      </c>
      <c r="I701" s="36">
        <v>0</v>
      </c>
      <c r="J701" s="36">
        <v>0</v>
      </c>
      <c r="K701" s="36">
        <v>0</v>
      </c>
      <c r="L701" s="36">
        <v>0</v>
      </c>
      <c r="M701" s="36">
        <v>0</v>
      </c>
      <c r="N701" s="36">
        <v>0</v>
      </c>
      <c r="O701" s="36">
        <v>0</v>
      </c>
      <c r="P701" s="36">
        <v>0</v>
      </c>
      <c r="Q701" s="36"/>
      <c r="R701" s="36"/>
      <c r="S701" s="36"/>
    </row>
    <row r="702" spans="2:19">
      <c r="B702" s="6">
        <v>1988</v>
      </c>
      <c r="C702" s="36">
        <v>0</v>
      </c>
      <c r="D702" s="36">
        <v>0</v>
      </c>
      <c r="E702" s="36">
        <v>0</v>
      </c>
      <c r="F702" s="36">
        <v>0</v>
      </c>
      <c r="G702" s="36">
        <v>0</v>
      </c>
      <c r="H702" s="36">
        <v>0</v>
      </c>
      <c r="I702" s="36">
        <v>0</v>
      </c>
      <c r="J702" s="36">
        <v>0</v>
      </c>
      <c r="K702" s="36">
        <v>0</v>
      </c>
      <c r="L702" s="36">
        <v>0</v>
      </c>
      <c r="M702" s="36">
        <v>0</v>
      </c>
      <c r="N702" s="36">
        <v>0</v>
      </c>
      <c r="O702" s="36">
        <v>0</v>
      </c>
      <c r="P702" s="36">
        <v>0</v>
      </c>
      <c r="Q702" s="36">
        <v>0</v>
      </c>
      <c r="R702" s="36">
        <v>0</v>
      </c>
      <c r="S702" s="36"/>
    </row>
    <row r="703" spans="2:19">
      <c r="B703" s="6">
        <v>1987</v>
      </c>
      <c r="C703" s="36">
        <v>0</v>
      </c>
      <c r="D703" s="36">
        <v>0</v>
      </c>
      <c r="E703" s="36">
        <v>0</v>
      </c>
      <c r="F703" s="36">
        <v>0</v>
      </c>
      <c r="G703" s="36">
        <v>0</v>
      </c>
      <c r="H703" s="36">
        <v>0</v>
      </c>
      <c r="I703" s="36">
        <v>0</v>
      </c>
      <c r="J703" s="36">
        <v>0</v>
      </c>
      <c r="K703" s="36">
        <v>0</v>
      </c>
      <c r="L703" s="36">
        <v>0</v>
      </c>
      <c r="M703" s="36">
        <v>0</v>
      </c>
      <c r="N703" s="36">
        <v>0</v>
      </c>
      <c r="O703" s="36">
        <v>0</v>
      </c>
      <c r="P703" s="36">
        <v>0</v>
      </c>
      <c r="Q703" s="36">
        <v>0</v>
      </c>
      <c r="R703" s="36">
        <v>0</v>
      </c>
      <c r="S703" s="36"/>
    </row>
    <row r="704" spans="2:19">
      <c r="B704" s="6">
        <v>1986</v>
      </c>
      <c r="C704" s="36">
        <v>860.25900000000001</v>
      </c>
      <c r="D704" s="36">
        <v>860.25900000000001</v>
      </c>
      <c r="E704" s="36">
        <v>860.25900000000001</v>
      </c>
      <c r="F704" s="36">
        <v>860.25900000000001</v>
      </c>
      <c r="G704" s="36">
        <v>860.25900000000001</v>
      </c>
      <c r="H704" s="36">
        <v>860.25900000000001</v>
      </c>
      <c r="I704" s="36">
        <v>860.25900000000001</v>
      </c>
      <c r="J704" s="36">
        <v>860.25900000000001</v>
      </c>
      <c r="K704" s="36">
        <v>860.25900000000001</v>
      </c>
      <c r="L704" s="36">
        <v>860.25900000000001</v>
      </c>
      <c r="M704" s="36">
        <v>860.25900000000001</v>
      </c>
      <c r="N704" s="36">
        <v>860.25900000000001</v>
      </c>
      <c r="O704" s="36">
        <v>860.25900000000001</v>
      </c>
      <c r="P704" s="36">
        <v>860.25900000000001</v>
      </c>
      <c r="Q704" s="36">
        <v>860.25900000000001</v>
      </c>
      <c r="R704" s="36">
        <v>860.25900000000001</v>
      </c>
      <c r="S704" s="36">
        <v>86.259</v>
      </c>
    </row>
    <row r="705" spans="2:19">
      <c r="B705" s="6">
        <v>1985</v>
      </c>
      <c r="C705" s="36">
        <v>1113.3030000000001</v>
      </c>
      <c r="D705" s="36">
        <v>1113.3030000000001</v>
      </c>
      <c r="E705" s="36">
        <v>1113.3030000000001</v>
      </c>
      <c r="F705" s="36">
        <v>1113.3030000000001</v>
      </c>
      <c r="G705" s="36">
        <v>1113.3030000000001</v>
      </c>
      <c r="H705" s="36">
        <v>1113.3030000000001</v>
      </c>
      <c r="I705" s="36">
        <v>1113.3030000000001</v>
      </c>
      <c r="J705" s="36">
        <v>1113.3030000000001</v>
      </c>
      <c r="K705" s="36">
        <v>1113.3030000000001</v>
      </c>
      <c r="L705" s="36">
        <v>0</v>
      </c>
      <c r="M705" s="36">
        <v>0</v>
      </c>
      <c r="N705" s="36">
        <v>0</v>
      </c>
      <c r="O705" s="36">
        <v>0</v>
      </c>
      <c r="P705" s="36">
        <v>0</v>
      </c>
      <c r="Q705" s="36">
        <v>0</v>
      </c>
      <c r="R705" s="36">
        <v>0</v>
      </c>
      <c r="S705" s="36"/>
    </row>
    <row r="706" spans="2:19">
      <c r="B706" s="6">
        <v>1984</v>
      </c>
      <c r="C706" s="36">
        <v>0</v>
      </c>
      <c r="D706" s="36">
        <v>0</v>
      </c>
      <c r="E706" s="36">
        <v>0</v>
      </c>
      <c r="F706" s="36">
        <v>0</v>
      </c>
      <c r="G706" s="36"/>
      <c r="H706" s="36"/>
      <c r="I706" s="36"/>
      <c r="J706" s="36"/>
      <c r="K706" s="36"/>
      <c r="L706" s="36"/>
      <c r="M706" s="36"/>
      <c r="N706" s="36"/>
      <c r="O706" s="36"/>
      <c r="P706" s="36"/>
      <c r="Q706" s="36"/>
      <c r="R706" s="36"/>
      <c r="S706" s="36"/>
    </row>
    <row r="707" spans="2:19">
      <c r="B707" s="6">
        <v>1983</v>
      </c>
      <c r="C707" s="36">
        <v>0</v>
      </c>
      <c r="D707" s="36">
        <v>0</v>
      </c>
      <c r="E707" s="36">
        <v>0</v>
      </c>
      <c r="F707" s="36">
        <v>0</v>
      </c>
      <c r="G707" s="36">
        <v>0</v>
      </c>
      <c r="H707" s="36">
        <v>0</v>
      </c>
      <c r="I707" s="36">
        <v>0</v>
      </c>
      <c r="J707" s="36">
        <v>0</v>
      </c>
      <c r="K707" s="36">
        <v>0</v>
      </c>
      <c r="L707" s="36">
        <v>0</v>
      </c>
      <c r="M707" s="36">
        <v>0</v>
      </c>
      <c r="N707" s="36">
        <v>0</v>
      </c>
      <c r="O707" s="36">
        <v>0</v>
      </c>
      <c r="P707" s="36">
        <v>0</v>
      </c>
      <c r="Q707" s="36">
        <v>0</v>
      </c>
      <c r="R707" s="36"/>
      <c r="S707" s="36"/>
    </row>
    <row r="708" spans="2:19">
      <c r="B708" s="6">
        <v>1982</v>
      </c>
      <c r="C708" s="36">
        <v>0</v>
      </c>
      <c r="D708" s="36">
        <v>0</v>
      </c>
      <c r="E708" s="36">
        <v>0</v>
      </c>
      <c r="F708" s="36">
        <v>0</v>
      </c>
      <c r="G708" s="36">
        <v>0</v>
      </c>
      <c r="H708" s="36">
        <v>0</v>
      </c>
      <c r="I708" s="36">
        <v>0</v>
      </c>
      <c r="J708" s="36">
        <v>0</v>
      </c>
      <c r="K708" s="36">
        <v>0</v>
      </c>
      <c r="L708" s="36">
        <v>0</v>
      </c>
      <c r="M708" s="36">
        <v>0</v>
      </c>
      <c r="N708" s="36">
        <v>0</v>
      </c>
      <c r="O708" s="36">
        <v>0</v>
      </c>
      <c r="P708" s="36">
        <v>0</v>
      </c>
      <c r="Q708" s="36">
        <v>0</v>
      </c>
      <c r="R708" s="36">
        <v>0</v>
      </c>
      <c r="S708" s="36"/>
    </row>
    <row r="709" spans="2:19">
      <c r="B709" s="6">
        <v>1981</v>
      </c>
      <c r="C709" s="36">
        <v>512.78099999999995</v>
      </c>
      <c r="D709" s="36">
        <v>512.78099999999995</v>
      </c>
      <c r="E709" s="36">
        <v>512.78099999999995</v>
      </c>
      <c r="F709" s="36">
        <v>512.78099999999995</v>
      </c>
      <c r="G709" s="36">
        <v>512.78099999999995</v>
      </c>
      <c r="H709" s="36">
        <v>512.78099999999995</v>
      </c>
      <c r="I709" s="36">
        <v>512.78099999999995</v>
      </c>
      <c r="J709" s="36">
        <v>512.78099999999995</v>
      </c>
      <c r="K709" s="36">
        <v>512.78099999999995</v>
      </c>
      <c r="L709" s="36">
        <v>512.78099999999995</v>
      </c>
      <c r="M709" s="36">
        <v>512.78099999999995</v>
      </c>
      <c r="N709" s="36">
        <v>512.78099999999995</v>
      </c>
      <c r="O709" s="36">
        <v>512.78099999999995</v>
      </c>
      <c r="P709" s="36">
        <v>512.78099999999995</v>
      </c>
      <c r="Q709" s="36">
        <v>512.78099999999995</v>
      </c>
      <c r="R709" s="36">
        <v>512.78099999999995</v>
      </c>
      <c r="S709" s="36">
        <v>512.78099999999995</v>
      </c>
    </row>
    <row r="710" spans="2:19">
      <c r="B710" s="6">
        <v>1980</v>
      </c>
      <c r="C710" s="36">
        <v>0</v>
      </c>
      <c r="D710" s="36">
        <v>0</v>
      </c>
      <c r="E710" s="36">
        <v>0</v>
      </c>
      <c r="F710" s="36">
        <v>0</v>
      </c>
      <c r="G710" s="36">
        <v>0</v>
      </c>
      <c r="H710" s="36">
        <v>0</v>
      </c>
      <c r="I710" s="36">
        <v>0</v>
      </c>
      <c r="J710" s="36">
        <v>0</v>
      </c>
      <c r="K710" s="36">
        <v>0</v>
      </c>
      <c r="L710" s="36">
        <v>0</v>
      </c>
      <c r="M710" s="36">
        <v>0</v>
      </c>
      <c r="N710" s="36">
        <v>0</v>
      </c>
      <c r="O710" s="36">
        <v>0</v>
      </c>
      <c r="P710" s="36">
        <v>0</v>
      </c>
      <c r="Q710" s="36">
        <v>0</v>
      </c>
      <c r="R710" s="36">
        <v>0</v>
      </c>
      <c r="S710" s="36"/>
    </row>
    <row r="711" spans="2:19">
      <c r="B711" s="6">
        <v>1979</v>
      </c>
      <c r="C711" s="36">
        <v>2316.2460000000001</v>
      </c>
      <c r="D711" s="36">
        <v>2316.2460000000001</v>
      </c>
      <c r="E711" s="36">
        <v>2316.2460000000001</v>
      </c>
      <c r="F711" s="36">
        <v>2316.2460000000001</v>
      </c>
      <c r="G711" s="36">
        <v>2316.2460000000001</v>
      </c>
      <c r="H711" s="36">
        <v>2316.2460000000001</v>
      </c>
      <c r="I711" s="36">
        <v>2316.2460000000001</v>
      </c>
      <c r="J711" s="36">
        <v>2316.2460000000001</v>
      </c>
      <c r="K711" s="36">
        <v>2316.2460000000001</v>
      </c>
      <c r="L711" s="36">
        <v>2316.2460000000001</v>
      </c>
      <c r="M711" s="36">
        <v>2316.2460000000001</v>
      </c>
      <c r="N711" s="36">
        <v>2316.2460000000001</v>
      </c>
      <c r="O711" s="36">
        <v>2316.2460000000001</v>
      </c>
      <c r="P711" s="36">
        <v>2316.2460000000001</v>
      </c>
      <c r="Q711" s="36">
        <v>2316.2460000000001</v>
      </c>
      <c r="R711" s="36">
        <v>2316.2460000000001</v>
      </c>
      <c r="S711" s="36">
        <v>2316.2460000000001</v>
      </c>
    </row>
    <row r="712" spans="2:19">
      <c r="B712" s="6">
        <v>1978</v>
      </c>
      <c r="C712" s="36">
        <v>1741.2239999999999</v>
      </c>
      <c r="D712" s="36">
        <v>1741.2239999999999</v>
      </c>
      <c r="E712" s="36">
        <v>1741.2239999999999</v>
      </c>
      <c r="F712" s="36">
        <v>1741.2239999999999</v>
      </c>
      <c r="G712" s="36">
        <v>1741.2239999999999</v>
      </c>
      <c r="H712" s="36">
        <v>1741.2239999999999</v>
      </c>
      <c r="I712" s="36">
        <v>1741.2239999999999</v>
      </c>
      <c r="J712" s="36">
        <v>1741.2239999999999</v>
      </c>
      <c r="K712" s="36">
        <v>1741.2239999999999</v>
      </c>
      <c r="L712" s="36">
        <v>0</v>
      </c>
      <c r="M712" s="36">
        <v>0</v>
      </c>
      <c r="N712" s="36">
        <v>0</v>
      </c>
      <c r="O712" s="36">
        <v>0</v>
      </c>
      <c r="P712" s="36">
        <v>0</v>
      </c>
      <c r="Q712" s="36">
        <v>0</v>
      </c>
      <c r="R712" s="36">
        <v>0</v>
      </c>
      <c r="S712" s="36"/>
    </row>
    <row r="713" spans="2:19">
      <c r="B713" s="6">
        <v>1977</v>
      </c>
      <c r="C713" s="36">
        <v>997.02</v>
      </c>
      <c r="D713" s="36">
        <v>997.02</v>
      </c>
      <c r="E713" s="36">
        <v>997.02</v>
      </c>
      <c r="F713" s="36">
        <v>997.02</v>
      </c>
      <c r="G713" s="36">
        <v>997.02</v>
      </c>
      <c r="H713" s="36">
        <v>997.02</v>
      </c>
      <c r="I713" s="36">
        <v>997.02</v>
      </c>
      <c r="J713" s="36">
        <v>997.02</v>
      </c>
      <c r="K713" s="36">
        <v>997.02</v>
      </c>
      <c r="L713" s="36">
        <v>0</v>
      </c>
      <c r="M713" s="36">
        <v>0</v>
      </c>
      <c r="N713" s="36">
        <v>0</v>
      </c>
      <c r="O713" s="36">
        <v>0</v>
      </c>
      <c r="P713" s="36">
        <v>0</v>
      </c>
      <c r="Q713" s="36">
        <v>0</v>
      </c>
      <c r="R713" s="36">
        <v>0</v>
      </c>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3" t="s">
        <v>14</v>
      </c>
      <c r="B761" s="7" t="s">
        <v>10</v>
      </c>
      <c r="C761" s="8">
        <f>SUM(C684:C760)</f>
        <v>46774.798999999999</v>
      </c>
      <c r="D761" s="8">
        <f>SUM(D683:D760)</f>
        <v>20515.082999999999</v>
      </c>
      <c r="E761" s="8">
        <f>SUM(E682:E760)</f>
        <v>20515.082999999999</v>
      </c>
      <c r="F761" s="8">
        <f>SUM(F681:F760)</f>
        <v>20515.082999999999</v>
      </c>
      <c r="G761" s="8">
        <f>SUM(G680:G760)</f>
        <v>20515.082999999999</v>
      </c>
      <c r="H761" s="8">
        <f>SUM(H674:H760)</f>
        <v>20515.082999999999</v>
      </c>
      <c r="I761" s="8">
        <f>SUM(I674:I760)</f>
        <v>20515.082999999999</v>
      </c>
      <c r="J761" s="8">
        <f t="shared" ref="J761" si="11">SUM(J674:J760)</f>
        <v>20515.082999999999</v>
      </c>
      <c r="K761" s="8">
        <f>SUM(K674:K760)</f>
        <v>20515.082999999999</v>
      </c>
      <c r="L761" s="8">
        <f t="shared" ref="L761" si="12">SUM(L674:L760)</f>
        <v>9772.6020000000008</v>
      </c>
      <c r="M761" s="8">
        <f>SUM(M674:M760)</f>
        <v>9772.6020000000008</v>
      </c>
      <c r="N761" s="11">
        <v>9772.6020000000008</v>
      </c>
      <c r="O761" s="11">
        <v>9772.6020000000008</v>
      </c>
      <c r="P761" s="11">
        <v>9772.6020000000008</v>
      </c>
      <c r="Q761" s="11">
        <v>6534.3270000000002</v>
      </c>
      <c r="R761" s="11">
        <v>6534.3270000000002</v>
      </c>
      <c r="S761" s="11">
        <v>6534.3270000000002</v>
      </c>
    </row>
    <row r="762" spans="1:19">
      <c r="A762" s="74"/>
      <c r="B762" s="7"/>
      <c r="C762" s="8"/>
      <c r="D762" s="8"/>
      <c r="E762" s="8"/>
      <c r="F762" s="8"/>
      <c r="G762" s="8"/>
      <c r="H762" s="8"/>
      <c r="I762" s="8"/>
      <c r="J762" s="8"/>
      <c r="K762" s="8"/>
      <c r="L762" s="8"/>
      <c r="M762" s="10"/>
    </row>
    <row r="763" spans="1:19">
      <c r="A763" s="75" t="s">
        <v>15</v>
      </c>
      <c r="B763" s="6">
        <v>2022</v>
      </c>
      <c r="C763" s="35"/>
      <c r="D763" s="35"/>
      <c r="E763" s="35"/>
      <c r="F763" s="35"/>
      <c r="G763" s="35"/>
      <c r="H763" s="35"/>
      <c r="I763" s="35"/>
      <c r="J763" s="35"/>
      <c r="K763" s="35"/>
      <c r="L763" s="35"/>
      <c r="M763" s="35"/>
      <c r="N763" s="35"/>
      <c r="O763" s="35"/>
      <c r="P763" s="35"/>
      <c r="Q763" s="35"/>
      <c r="R763" s="72"/>
      <c r="S763" s="36">
        <v>49494.175281249241</v>
      </c>
    </row>
    <row r="764" spans="1:19">
      <c r="A764" s="37"/>
      <c r="B764" s="6">
        <v>2021</v>
      </c>
      <c r="C764" s="35"/>
      <c r="D764" s="35"/>
      <c r="E764" s="35"/>
      <c r="F764" s="35"/>
      <c r="G764" s="35"/>
      <c r="H764" s="35"/>
      <c r="I764" s="35"/>
      <c r="J764" s="35"/>
      <c r="K764" s="35"/>
      <c r="L764" s="35"/>
      <c r="M764" s="35"/>
      <c r="N764" s="35"/>
      <c r="O764" s="35"/>
      <c r="P764" s="35"/>
      <c r="Q764" s="35"/>
      <c r="R764" s="36">
        <v>32218.566803599395</v>
      </c>
      <c r="S764" s="36">
        <v>32218.566835993999</v>
      </c>
    </row>
    <row r="765" spans="1:19">
      <c r="B765" s="6">
        <v>2020</v>
      </c>
      <c r="C765" s="35"/>
      <c r="D765" s="35"/>
      <c r="E765" s="35"/>
      <c r="F765" s="35"/>
      <c r="G765" s="35"/>
      <c r="H765" s="35"/>
      <c r="I765" s="35"/>
      <c r="J765" s="35"/>
      <c r="K765" s="35"/>
      <c r="L765" s="35"/>
      <c r="M765" s="35"/>
      <c r="N765" s="35"/>
      <c r="O765" s="35"/>
      <c r="P765" s="35"/>
      <c r="Q765" s="36">
        <v>33451.690145350054</v>
      </c>
      <c r="R765" s="36">
        <v>33767.424753040381</v>
      </c>
      <c r="S765" s="36">
        <v>33767.424753439998</v>
      </c>
    </row>
    <row r="766" spans="1:19">
      <c r="A766" s="39"/>
      <c r="B766" s="6">
        <v>2019</v>
      </c>
      <c r="C766" s="35"/>
      <c r="D766" s="35"/>
      <c r="E766" s="35"/>
      <c r="F766" s="35"/>
      <c r="G766" s="35"/>
      <c r="H766" s="35"/>
      <c r="I766" s="35"/>
      <c r="J766" s="35"/>
      <c r="K766" s="35"/>
      <c r="L766" s="35"/>
      <c r="M766" s="35"/>
      <c r="N766" s="35"/>
      <c r="O766" s="35"/>
      <c r="P766" s="36">
        <v>36142.076999999997</v>
      </c>
      <c r="Q766" s="36">
        <v>36142.076999999997</v>
      </c>
      <c r="R766" s="36">
        <v>36142.076999999997</v>
      </c>
      <c r="S766" s="36">
        <v>36142.769999999997</v>
      </c>
    </row>
    <row r="767" spans="1:19">
      <c r="A767" s="39"/>
      <c r="B767" s="6">
        <v>2018</v>
      </c>
      <c r="C767" s="35"/>
      <c r="D767" s="35"/>
      <c r="E767" s="35"/>
      <c r="F767" s="35"/>
      <c r="G767" s="35"/>
      <c r="H767" s="35"/>
      <c r="I767" s="35"/>
      <c r="J767" s="35"/>
      <c r="K767" s="35"/>
      <c r="L767" s="35"/>
      <c r="M767" s="35"/>
      <c r="N767" s="35"/>
      <c r="O767" s="36">
        <v>147224.019</v>
      </c>
      <c r="P767" s="36">
        <v>147224.019</v>
      </c>
      <c r="Q767" s="36">
        <v>147224.019</v>
      </c>
      <c r="R767" s="36">
        <v>147184.28699999998</v>
      </c>
      <c r="S767" s="36">
        <v>146613.342</v>
      </c>
    </row>
    <row r="768" spans="1:19">
      <c r="A768" s="39"/>
      <c r="B768" s="6">
        <v>2017</v>
      </c>
      <c r="C768" s="35"/>
      <c r="D768" s="35"/>
      <c r="E768" s="35"/>
      <c r="F768" s="35"/>
      <c r="G768" s="35"/>
      <c r="H768" s="35"/>
      <c r="I768" s="35"/>
      <c r="J768" s="35"/>
      <c r="K768" s="35"/>
      <c r="L768" s="35"/>
      <c r="M768" s="35"/>
      <c r="N768" s="36">
        <v>37052.732999999993</v>
      </c>
      <c r="O768" s="36">
        <v>37052.732999999993</v>
      </c>
      <c r="P768" s="36">
        <v>37052.732999999993</v>
      </c>
      <c r="Q768" s="36">
        <v>37052.732999999993</v>
      </c>
      <c r="R768" s="36">
        <v>37052.732999999993</v>
      </c>
      <c r="S768" s="36">
        <v>36968.330999999998</v>
      </c>
    </row>
    <row r="769" spans="2:19">
      <c r="B769" s="6">
        <v>2016</v>
      </c>
      <c r="C769" s="35"/>
      <c r="D769" s="35"/>
      <c r="E769" s="35"/>
      <c r="F769" s="35"/>
      <c r="G769" s="35"/>
      <c r="H769" s="35"/>
      <c r="I769" s="35"/>
      <c r="J769" s="35"/>
      <c r="K769" s="35"/>
      <c r="L769" s="35"/>
      <c r="M769" s="36">
        <v>48129.260999999999</v>
      </c>
      <c r="N769" s="36">
        <v>48129.260999999999</v>
      </c>
      <c r="O769" s="36">
        <v>48129.260999999999</v>
      </c>
      <c r="P769" s="36">
        <v>48129.260999999999</v>
      </c>
      <c r="Q769" s="36">
        <v>48129.260999999999</v>
      </c>
      <c r="R769" s="36">
        <v>47760.347999999998</v>
      </c>
      <c r="S769" s="36">
        <v>47335.950000000004</v>
      </c>
    </row>
    <row r="770" spans="2:19">
      <c r="B770" s="6">
        <v>2015</v>
      </c>
      <c r="C770" s="35"/>
      <c r="D770" s="35"/>
      <c r="E770" s="35"/>
      <c r="F770" s="35"/>
      <c r="G770" s="35"/>
      <c r="H770" s="35"/>
      <c r="I770" s="35"/>
      <c r="J770" s="35"/>
      <c r="K770" s="35"/>
      <c r="L770" s="36">
        <v>72312.176999999981</v>
      </c>
      <c r="M770" s="36">
        <v>72312.176999999981</v>
      </c>
      <c r="N770" s="36">
        <v>72312.176999999981</v>
      </c>
      <c r="O770" s="36">
        <v>72131.600999999995</v>
      </c>
      <c r="P770" s="36">
        <v>72405.500999999989</v>
      </c>
      <c r="Q770" s="36">
        <v>70179.161999999997</v>
      </c>
      <c r="R770" s="36">
        <v>64317.96899999999</v>
      </c>
      <c r="S770" s="36">
        <v>54868.2</v>
      </c>
    </row>
    <row r="771" spans="2:19">
      <c r="B771" s="6">
        <v>2014</v>
      </c>
      <c r="C771" s="35"/>
      <c r="D771" s="35"/>
      <c r="E771" s="35"/>
      <c r="F771" s="35"/>
      <c r="G771" s="35"/>
      <c r="H771" s="35"/>
      <c r="I771" s="35"/>
      <c r="J771" s="35"/>
      <c r="K771" s="36">
        <v>121990.67699999998</v>
      </c>
      <c r="L771" s="36">
        <v>121990.67699999998</v>
      </c>
      <c r="M771" s="36">
        <v>121990.67699999998</v>
      </c>
      <c r="N771" s="36">
        <v>121990.67699999998</v>
      </c>
      <c r="O771" s="36">
        <v>121858.37699999998</v>
      </c>
      <c r="P771" s="36">
        <v>120861.837</v>
      </c>
      <c r="Q771" s="36">
        <v>106789.5</v>
      </c>
      <c r="R771" s="36">
        <v>101958.603</v>
      </c>
      <c r="S771" s="36">
        <v>55325.222999999998</v>
      </c>
    </row>
    <row r="772" spans="2:19">
      <c r="B772" s="6">
        <v>2013</v>
      </c>
      <c r="C772" s="35"/>
      <c r="D772" s="35"/>
      <c r="E772" s="35"/>
      <c r="F772" s="35"/>
      <c r="G772" s="35"/>
      <c r="H772" s="35"/>
      <c r="I772" s="35"/>
      <c r="J772" s="36">
        <v>62481.796000000009</v>
      </c>
      <c r="K772" s="36">
        <v>59026.177000000018</v>
      </c>
      <c r="L772" s="36">
        <v>59026.177000000018</v>
      </c>
      <c r="M772" s="36">
        <v>59026.177000000018</v>
      </c>
      <c r="N772" s="36">
        <v>59026.177000000018</v>
      </c>
      <c r="O772" s="36">
        <v>66369.172000000006</v>
      </c>
      <c r="P772" s="36">
        <v>65811.804999999993</v>
      </c>
      <c r="Q772" s="36">
        <v>64751.074000000001</v>
      </c>
      <c r="R772" s="36">
        <v>58472.587</v>
      </c>
      <c r="S772" s="36">
        <v>5777.5720000000001</v>
      </c>
    </row>
    <row r="773" spans="2:19">
      <c r="B773" s="6">
        <v>2012</v>
      </c>
      <c r="C773" s="35"/>
      <c r="D773" s="35"/>
      <c r="E773" s="35"/>
      <c r="F773" s="35"/>
      <c r="G773" s="35"/>
      <c r="H773" s="35"/>
      <c r="I773" s="36">
        <v>45445.259999999995</v>
      </c>
      <c r="J773" s="36">
        <v>45072.404999999992</v>
      </c>
      <c r="K773" s="36">
        <v>45072.404999999992</v>
      </c>
      <c r="L773" s="36">
        <v>45072.404999999992</v>
      </c>
      <c r="M773" s="36">
        <v>45072.404999999992</v>
      </c>
      <c r="N773" s="36">
        <v>44752.27199999999</v>
      </c>
      <c r="O773" s="36">
        <v>43359.905999999995</v>
      </c>
      <c r="P773" s="36">
        <v>43253.978999999985</v>
      </c>
      <c r="Q773" s="36">
        <v>37781.135999999991</v>
      </c>
      <c r="R773" s="36">
        <v>36734.867999999988</v>
      </c>
      <c r="S773" s="36">
        <v>35428.79099999999</v>
      </c>
    </row>
    <row r="774" spans="2:19">
      <c r="B774" s="6">
        <v>2011</v>
      </c>
      <c r="C774" s="35"/>
      <c r="D774" s="35"/>
      <c r="E774" s="35"/>
      <c r="F774" s="35"/>
      <c r="G774" s="35"/>
      <c r="H774" s="36">
        <v>24974.570999999996</v>
      </c>
      <c r="I774" s="36">
        <v>24974.570999999996</v>
      </c>
      <c r="J774" s="36">
        <v>24974.570999999996</v>
      </c>
      <c r="K774" s="36">
        <v>21219.695999999996</v>
      </c>
      <c r="L774" s="36">
        <v>21186.695999999996</v>
      </c>
      <c r="M774" s="36">
        <v>20770.247999999996</v>
      </c>
      <c r="N774" s="36">
        <v>20027.825999999994</v>
      </c>
      <c r="O774" s="36">
        <v>12434.252999999995</v>
      </c>
      <c r="P774" s="36">
        <v>10685.252999999999</v>
      </c>
      <c r="Q774" s="36">
        <v>5447.8529999999992</v>
      </c>
      <c r="R774" s="36">
        <v>5077.6289999999999</v>
      </c>
      <c r="S774" s="36">
        <v>4619.4930000000004</v>
      </c>
    </row>
    <row r="775" spans="2:19">
      <c r="B775" s="6">
        <v>2010</v>
      </c>
      <c r="C775" s="35"/>
      <c r="D775" s="35"/>
      <c r="E775" s="35"/>
      <c r="F775" s="35"/>
      <c r="G775" s="36">
        <v>54421.215000000011</v>
      </c>
      <c r="H775" s="36">
        <v>54421.215000000011</v>
      </c>
      <c r="I775" s="36">
        <v>54421.215000000011</v>
      </c>
      <c r="J775" s="36">
        <v>54421.215000000011</v>
      </c>
      <c r="K775" s="36">
        <v>37768.044000000024</v>
      </c>
      <c r="L775" s="36">
        <v>37381.302000000018</v>
      </c>
      <c r="M775" s="36">
        <v>35084.052000000011</v>
      </c>
      <c r="N775" s="36">
        <v>34299.852000000006</v>
      </c>
      <c r="O775" s="36">
        <v>22350.950999999997</v>
      </c>
      <c r="P775" s="36">
        <v>19094.966999999993</v>
      </c>
      <c r="Q775" s="36">
        <v>17581.700999999997</v>
      </c>
      <c r="R775" s="36">
        <v>14875.212000000001</v>
      </c>
      <c r="S775" s="36">
        <v>1126.5540000000001</v>
      </c>
    </row>
    <row r="776" spans="2:19">
      <c r="B776" s="6">
        <v>2009</v>
      </c>
      <c r="C776" s="35"/>
      <c r="D776" s="35"/>
      <c r="E776" s="35"/>
      <c r="F776" s="36">
        <v>26679.723000000016</v>
      </c>
      <c r="G776" s="36">
        <v>26679.723000000016</v>
      </c>
      <c r="H776" s="36">
        <v>26659.023000000016</v>
      </c>
      <c r="I776" s="36">
        <v>26659.023000000016</v>
      </c>
      <c r="J776" s="36">
        <v>26659.023000000016</v>
      </c>
      <c r="K776" s="36">
        <v>25995.678000000018</v>
      </c>
      <c r="L776" s="36">
        <v>25776.186000000016</v>
      </c>
      <c r="M776" s="36">
        <v>25063.086000000018</v>
      </c>
      <c r="N776" s="36">
        <v>24219.186000000016</v>
      </c>
      <c r="O776" s="36">
        <v>12874.844999999992</v>
      </c>
      <c r="P776" s="36">
        <v>9950.0609999999942</v>
      </c>
      <c r="Q776" s="36">
        <v>8432.1479999999938</v>
      </c>
      <c r="R776" s="36">
        <v>7000.2779999999993</v>
      </c>
      <c r="S776" s="36">
        <v>6675.9359999999997</v>
      </c>
    </row>
    <row r="777" spans="2:19">
      <c r="B777" s="6">
        <v>2008</v>
      </c>
      <c r="C777" s="35"/>
      <c r="D777" s="35"/>
      <c r="E777" s="36">
        <v>55857.869000000035</v>
      </c>
      <c r="F777" s="36">
        <v>55857.869000000035</v>
      </c>
      <c r="G777" s="36">
        <v>55857.869000000035</v>
      </c>
      <c r="H777" s="36">
        <v>43170.94400000004</v>
      </c>
      <c r="I777" s="36">
        <v>43053.962000000043</v>
      </c>
      <c r="J777" s="36">
        <v>42987.398000000037</v>
      </c>
      <c r="K777" s="36">
        <v>37462.469000000034</v>
      </c>
      <c r="L777" s="36">
        <v>36427.322000000036</v>
      </c>
      <c r="M777" s="36">
        <v>23013.357999999993</v>
      </c>
      <c r="N777" s="36">
        <v>19900.125999999986</v>
      </c>
      <c r="O777" s="36">
        <v>17072.325999999986</v>
      </c>
      <c r="P777" s="36">
        <v>16306.76199999999</v>
      </c>
      <c r="Q777" s="36">
        <v>16147.899999999989</v>
      </c>
      <c r="R777" s="36">
        <v>14442.426999999992</v>
      </c>
      <c r="S777" s="36">
        <v>14263.752999999993</v>
      </c>
    </row>
    <row r="778" spans="2:19">
      <c r="B778" s="6">
        <v>2007</v>
      </c>
      <c r="C778" s="35"/>
      <c r="D778" s="36">
        <v>29705.826000000001</v>
      </c>
      <c r="E778" s="36">
        <v>29705.826000000001</v>
      </c>
      <c r="F778" s="36">
        <v>29705.826000000001</v>
      </c>
      <c r="G778" s="36">
        <v>28829.856</v>
      </c>
      <c r="H778" s="36">
        <v>28176.18</v>
      </c>
      <c r="I778" s="36">
        <v>28052.880000000001</v>
      </c>
      <c r="J778" s="36">
        <v>27860.346000000001</v>
      </c>
      <c r="K778" s="36">
        <v>13863.618</v>
      </c>
      <c r="L778" s="36">
        <v>12180.585000000001</v>
      </c>
      <c r="M778" s="36">
        <v>10801.539000000001</v>
      </c>
      <c r="N778" s="36">
        <v>9897.8340000000007</v>
      </c>
      <c r="O778" s="36">
        <v>8318.4719999999998</v>
      </c>
      <c r="P778" s="36">
        <v>7508.7719999999999</v>
      </c>
      <c r="Q778" s="36">
        <v>7508.7719999999999</v>
      </c>
      <c r="R778" s="36">
        <v>7319.37</v>
      </c>
      <c r="S778" s="36">
        <v>7176.8249999999998</v>
      </c>
    </row>
    <row r="779" spans="2:19">
      <c r="B779" s="6">
        <v>2006</v>
      </c>
      <c r="C779" s="36">
        <v>32043.719999999998</v>
      </c>
      <c r="D779" s="36">
        <v>32043.719999999998</v>
      </c>
      <c r="E779" s="36">
        <v>32043.719999999998</v>
      </c>
      <c r="F779" s="36">
        <v>32043.719999999998</v>
      </c>
      <c r="G779" s="36">
        <v>31966.589999999997</v>
      </c>
      <c r="H779" s="36">
        <v>31700.105999999996</v>
      </c>
      <c r="I779" s="36">
        <v>28793.063999999995</v>
      </c>
      <c r="J779" s="36">
        <v>27377.144999999997</v>
      </c>
      <c r="K779" s="36">
        <v>11631.099</v>
      </c>
      <c r="L779" s="36">
        <v>10759.496999999999</v>
      </c>
      <c r="M779" s="36">
        <v>9946.8060000000005</v>
      </c>
      <c r="N779" s="36">
        <v>7546.4789999999985</v>
      </c>
      <c r="O779" s="36">
        <v>6974.1989999999996</v>
      </c>
      <c r="P779" s="36">
        <v>6579.9989999999989</v>
      </c>
      <c r="Q779" s="36">
        <v>6189.1709999999994</v>
      </c>
      <c r="R779" s="36">
        <v>3017.5410000000002</v>
      </c>
      <c r="S779" s="36">
        <v>945.18</v>
      </c>
    </row>
    <row r="780" spans="2:19">
      <c r="B780" s="6">
        <v>2005</v>
      </c>
      <c r="C780" s="36">
        <v>53349.712000000007</v>
      </c>
      <c r="D780" s="36">
        <v>53349.712000000007</v>
      </c>
      <c r="E780" s="36">
        <v>52984.576000000008</v>
      </c>
      <c r="F780" s="36">
        <v>52565.748000000007</v>
      </c>
      <c r="G780" s="36">
        <v>51768.04800000001</v>
      </c>
      <c r="H780" s="36">
        <v>34403.90400000001</v>
      </c>
      <c r="I780" s="36">
        <v>34378.302000000011</v>
      </c>
      <c r="J780" s="36">
        <v>30838.413000000008</v>
      </c>
      <c r="K780" s="36">
        <v>25210.724999999999</v>
      </c>
      <c r="L780" s="36">
        <v>24476.024999999998</v>
      </c>
      <c r="M780" s="36">
        <v>24445.125</v>
      </c>
      <c r="N780" s="36">
        <v>23966.210999999999</v>
      </c>
      <c r="O780" s="36">
        <v>23870.510999999999</v>
      </c>
      <c r="P780" s="36">
        <v>23870.510999999999</v>
      </c>
      <c r="Q780" s="36">
        <v>23645.024999999998</v>
      </c>
      <c r="R780" s="36">
        <v>23549.325000000001</v>
      </c>
      <c r="S780" s="36">
        <v>23549.325000000001</v>
      </c>
    </row>
    <row r="781" spans="2:19">
      <c r="B781" s="6">
        <v>2004</v>
      </c>
      <c r="C781" s="36">
        <v>45396.326999999961</v>
      </c>
      <c r="D781" s="36">
        <v>45396.326999999961</v>
      </c>
      <c r="E781" s="36">
        <v>45396.326999999961</v>
      </c>
      <c r="F781" s="36">
        <v>44346.626999999964</v>
      </c>
      <c r="G781" s="36">
        <v>43933.976999999963</v>
      </c>
      <c r="H781" s="36">
        <v>39857.570999999967</v>
      </c>
      <c r="I781" s="36">
        <v>37826.201999999976</v>
      </c>
      <c r="J781" s="36">
        <v>30996.525000000001</v>
      </c>
      <c r="K781" s="36">
        <v>25745.934000000008</v>
      </c>
      <c r="L781" s="36">
        <v>24807.399000000005</v>
      </c>
      <c r="M781" s="36">
        <v>24734.799000000003</v>
      </c>
      <c r="N781" s="36">
        <v>24607.533000000003</v>
      </c>
      <c r="O781" s="36">
        <v>24122.733000000004</v>
      </c>
      <c r="P781" s="36">
        <v>21657.783000000003</v>
      </c>
      <c r="Q781" s="36">
        <v>21316.083000000002</v>
      </c>
      <c r="R781" s="36">
        <v>21025.683000000005</v>
      </c>
      <c r="S781" s="36">
        <v>1973.1</v>
      </c>
    </row>
    <row r="782" spans="2:19">
      <c r="B782" s="6">
        <v>2003</v>
      </c>
      <c r="C782" s="36">
        <v>43725.524000000019</v>
      </c>
      <c r="D782" s="36">
        <v>43725.524000000019</v>
      </c>
      <c r="E782" s="36">
        <v>43725.524000000019</v>
      </c>
      <c r="F782" s="36">
        <v>40830.031999999999</v>
      </c>
      <c r="G782" s="36">
        <v>39876.962</v>
      </c>
      <c r="H782" s="36">
        <v>32784.508999999998</v>
      </c>
      <c r="I782" s="36">
        <v>24931.678</v>
      </c>
      <c r="J782" s="36">
        <v>21851.953000000001</v>
      </c>
      <c r="K782" s="36">
        <v>9741.1449999999986</v>
      </c>
      <c r="L782" s="36">
        <v>7076.5239999999985</v>
      </c>
      <c r="M782" s="36">
        <v>5025.5380000000005</v>
      </c>
      <c r="N782" s="36">
        <v>4734.97</v>
      </c>
      <c r="O782" s="36">
        <v>4684.8220000000001</v>
      </c>
      <c r="P782" s="36">
        <v>4684.8220000000001</v>
      </c>
      <c r="Q782" s="36">
        <v>4622.4220000000005</v>
      </c>
      <c r="R782" s="36">
        <v>4303.1620000000003</v>
      </c>
      <c r="S782" s="36">
        <v>433.16199999999998</v>
      </c>
    </row>
    <row r="783" spans="2:19">
      <c r="B783" s="6">
        <v>2002</v>
      </c>
      <c r="C783" s="36">
        <v>44611.731</v>
      </c>
      <c r="D783" s="36">
        <v>44611.731</v>
      </c>
      <c r="E783" s="36">
        <v>44611.731</v>
      </c>
      <c r="F783" s="36">
        <v>35985.260999999991</v>
      </c>
      <c r="G783" s="36">
        <v>27679.076999999994</v>
      </c>
      <c r="H783" s="36">
        <v>19266.918000000001</v>
      </c>
      <c r="I783" s="36">
        <v>16833.317999999999</v>
      </c>
      <c r="J783" s="36">
        <v>16516.817999999999</v>
      </c>
      <c r="K783" s="36">
        <v>15125.387999999999</v>
      </c>
      <c r="L783" s="36">
        <v>14023.376999999999</v>
      </c>
      <c r="M783" s="36">
        <v>9685.0949999999993</v>
      </c>
      <c r="N783" s="36">
        <v>8232.7950000000001</v>
      </c>
      <c r="O783" s="36">
        <v>8232.7950000000001</v>
      </c>
      <c r="P783" s="36">
        <v>8190.4949999999999</v>
      </c>
      <c r="Q783" s="36">
        <v>7873.9949999999999</v>
      </c>
      <c r="R783" s="36">
        <v>7873.9949999999999</v>
      </c>
      <c r="S783" s="36">
        <v>7873.9949999999999</v>
      </c>
    </row>
    <row r="784" spans="2:19">
      <c r="B784" s="6">
        <v>2001</v>
      </c>
      <c r="C784" s="36">
        <v>21826.962000000003</v>
      </c>
      <c r="D784" s="36">
        <v>21826.962000000003</v>
      </c>
      <c r="E784" s="36">
        <v>20827.512000000002</v>
      </c>
      <c r="F784" s="36">
        <v>15142.365000000007</v>
      </c>
      <c r="G784" s="36">
        <v>13457.112000000001</v>
      </c>
      <c r="H784" s="36">
        <v>7059.5489999999982</v>
      </c>
      <c r="I784" s="36">
        <v>6509.8109999999988</v>
      </c>
      <c r="J784" s="36">
        <v>5414.3189999999986</v>
      </c>
      <c r="K784" s="36">
        <v>5173.6529999999993</v>
      </c>
      <c r="L784" s="36">
        <v>5173.6529999999993</v>
      </c>
      <c r="M784" s="36">
        <v>5173.6529999999993</v>
      </c>
      <c r="N784" s="36">
        <v>5173.6529999999993</v>
      </c>
      <c r="O784" s="36">
        <v>5173.6529999999993</v>
      </c>
      <c r="P784" s="36">
        <v>5173.6529999999993</v>
      </c>
      <c r="Q784" s="36">
        <v>5173.6529999999993</v>
      </c>
      <c r="R784" s="36">
        <v>5173.6529999999993</v>
      </c>
      <c r="S784" s="36">
        <v>2489.373</v>
      </c>
    </row>
    <row r="785" spans="2:19">
      <c r="B785" s="6">
        <v>2000</v>
      </c>
      <c r="C785" s="36">
        <v>22189.428</v>
      </c>
      <c r="D785" s="36">
        <v>22189.428</v>
      </c>
      <c r="E785" s="36">
        <v>22189.428</v>
      </c>
      <c r="F785" s="36">
        <v>19784.487000000001</v>
      </c>
      <c r="G785" s="36">
        <v>16017.18</v>
      </c>
      <c r="H785" s="36">
        <v>15766.707000000002</v>
      </c>
      <c r="I785" s="36">
        <v>14891.07</v>
      </c>
      <c r="J785" s="36">
        <v>14891.07</v>
      </c>
      <c r="K785" s="36">
        <v>14559.906000000003</v>
      </c>
      <c r="L785" s="36">
        <v>13499.690999999999</v>
      </c>
      <c r="M785" s="36">
        <v>12703.316999999999</v>
      </c>
      <c r="N785" s="36">
        <v>12703.316999999999</v>
      </c>
      <c r="O785" s="36">
        <v>11835.09</v>
      </c>
      <c r="P785" s="36">
        <v>11835.09</v>
      </c>
      <c r="Q785" s="36">
        <v>10864.452000000001</v>
      </c>
      <c r="R785" s="36">
        <v>10864.452000000001</v>
      </c>
      <c r="S785" s="36">
        <v>1864.452</v>
      </c>
    </row>
    <row r="786" spans="2:19">
      <c r="B786" s="6">
        <v>1999</v>
      </c>
      <c r="C786" s="36">
        <v>18199.539000000001</v>
      </c>
      <c r="D786" s="36">
        <v>18199.539000000001</v>
      </c>
      <c r="E786" s="36">
        <v>18199.539000000001</v>
      </c>
      <c r="F786" s="36">
        <v>17571.876</v>
      </c>
      <c r="G786" s="36">
        <v>12763.409999999996</v>
      </c>
      <c r="H786" s="36">
        <v>12340.058999999997</v>
      </c>
      <c r="I786" s="36">
        <v>11407.616999999997</v>
      </c>
      <c r="J786" s="36">
        <v>11407.616999999997</v>
      </c>
      <c r="K786" s="36">
        <v>11407.616999999997</v>
      </c>
      <c r="L786" s="36">
        <v>11407.616999999997</v>
      </c>
      <c r="M786" s="36">
        <v>11407.616999999997</v>
      </c>
      <c r="N786" s="36">
        <v>11407.616999999997</v>
      </c>
      <c r="O786" s="36">
        <v>11407.616999999997</v>
      </c>
      <c r="P786" s="36">
        <v>6142.7490000000007</v>
      </c>
      <c r="Q786" s="36">
        <v>6142.7490000000007</v>
      </c>
      <c r="R786" s="36">
        <v>6050.8710000000001</v>
      </c>
      <c r="S786" s="36">
        <v>65.870999999999995</v>
      </c>
    </row>
    <row r="787" spans="2:19">
      <c r="B787" s="6">
        <v>1998</v>
      </c>
      <c r="C787" s="36">
        <v>18659.855999999996</v>
      </c>
      <c r="D787" s="36">
        <v>18659.855999999996</v>
      </c>
      <c r="E787" s="36">
        <v>18659.855999999996</v>
      </c>
      <c r="F787" s="36">
        <v>11747.103000000003</v>
      </c>
      <c r="G787" s="36">
        <v>11018.817000000003</v>
      </c>
      <c r="H787" s="36">
        <v>11018.817000000003</v>
      </c>
      <c r="I787" s="36">
        <v>9774.0750000000007</v>
      </c>
      <c r="J787" s="36">
        <v>9774.0750000000007</v>
      </c>
      <c r="K787" s="36">
        <v>9774.0750000000007</v>
      </c>
      <c r="L787" s="36">
        <v>9493.3770000000004</v>
      </c>
      <c r="M787" s="36">
        <v>8968.025999999998</v>
      </c>
      <c r="N787" s="36">
        <v>8968.025999999998</v>
      </c>
      <c r="O787" s="36">
        <v>8968.025999999998</v>
      </c>
      <c r="P787" s="36">
        <v>8968.025999999998</v>
      </c>
      <c r="Q787" s="36">
        <v>8590.6919999999991</v>
      </c>
      <c r="R787" s="36">
        <v>8590.6919999999991</v>
      </c>
      <c r="S787" s="36">
        <v>859.69200000000001</v>
      </c>
    </row>
    <row r="788" spans="2:19">
      <c r="B788" s="6">
        <v>1997</v>
      </c>
      <c r="C788" s="36">
        <v>9556.0519999999997</v>
      </c>
      <c r="D788" s="36">
        <v>9556.0519999999997</v>
      </c>
      <c r="E788" s="36">
        <v>8038.4359999999997</v>
      </c>
      <c r="F788" s="36">
        <v>7709.1649999999991</v>
      </c>
      <c r="G788" s="36">
        <v>5151.4390000000003</v>
      </c>
      <c r="H788" s="36">
        <v>4885.2340000000004</v>
      </c>
      <c r="I788" s="36">
        <v>4885.2340000000004</v>
      </c>
      <c r="J788" s="36">
        <v>4885.2340000000004</v>
      </c>
      <c r="K788" s="36">
        <v>4885.2340000000004</v>
      </c>
      <c r="L788" s="36">
        <v>2283.9839999999999</v>
      </c>
      <c r="M788" s="36">
        <v>2283.9839999999999</v>
      </c>
      <c r="N788" s="36">
        <v>2283.9839999999999</v>
      </c>
      <c r="O788" s="36">
        <v>2283.9839999999999</v>
      </c>
      <c r="P788" s="36">
        <v>1622.0340000000001</v>
      </c>
      <c r="Q788" s="36">
        <v>1622.0340000000001</v>
      </c>
      <c r="R788" s="36">
        <v>1622.0340000000001</v>
      </c>
      <c r="S788" s="36">
        <v>1622.34</v>
      </c>
    </row>
    <row r="789" spans="2:19">
      <c r="B789" s="6">
        <v>1996</v>
      </c>
      <c r="C789" s="36">
        <v>36548.634000000005</v>
      </c>
      <c r="D789" s="36">
        <v>36548.634000000005</v>
      </c>
      <c r="E789" s="36">
        <v>36548.634000000005</v>
      </c>
      <c r="F789" s="36">
        <v>30414.335999999996</v>
      </c>
      <c r="G789" s="36">
        <v>30185.787</v>
      </c>
      <c r="H789" s="36">
        <v>30110.780999999992</v>
      </c>
      <c r="I789" s="36">
        <v>30110.780999999992</v>
      </c>
      <c r="J789" s="36">
        <v>30110.780999999992</v>
      </c>
      <c r="K789" s="36">
        <v>30110.780999999992</v>
      </c>
      <c r="L789" s="36">
        <v>30110.780999999992</v>
      </c>
      <c r="M789" s="36">
        <v>30110.780999999992</v>
      </c>
      <c r="N789" s="36">
        <v>30110.780999999992</v>
      </c>
      <c r="O789" s="36">
        <v>30110.780999999992</v>
      </c>
      <c r="P789" s="36">
        <v>26666.489999999994</v>
      </c>
      <c r="Q789" s="36">
        <v>19368.923999999999</v>
      </c>
      <c r="R789" s="36">
        <v>19368.923999999999</v>
      </c>
      <c r="S789" s="36">
        <v>19368.923999999999</v>
      </c>
    </row>
    <row r="790" spans="2:19">
      <c r="B790" s="6">
        <v>1995</v>
      </c>
      <c r="C790" s="36">
        <v>2033.3789999999997</v>
      </c>
      <c r="D790" s="36">
        <v>2033.3789999999997</v>
      </c>
      <c r="E790" s="36">
        <v>2033.3789999999997</v>
      </c>
      <c r="F790" s="36">
        <v>886.45499999999993</v>
      </c>
      <c r="G790" s="36">
        <v>886.45499999999993</v>
      </c>
      <c r="H790" s="36">
        <v>609.11399999999992</v>
      </c>
      <c r="I790" s="36">
        <v>609.11399999999992</v>
      </c>
      <c r="J790" s="36">
        <v>609.11399999999992</v>
      </c>
      <c r="K790" s="36">
        <v>609.11399999999992</v>
      </c>
      <c r="L790" s="36">
        <v>609.11399999999992</v>
      </c>
      <c r="M790" s="36">
        <v>609.11399999999992</v>
      </c>
      <c r="N790" s="36">
        <v>609.11399999999992</v>
      </c>
      <c r="O790" s="36">
        <v>609.11399999999992</v>
      </c>
      <c r="P790" s="36">
        <v>609.11399999999992</v>
      </c>
      <c r="Q790" s="36">
        <v>609.11399999999992</v>
      </c>
      <c r="R790" s="36">
        <v>609.11399999999992</v>
      </c>
      <c r="S790" s="36">
        <v>69.114000000000004</v>
      </c>
    </row>
    <row r="791" spans="2:19">
      <c r="B791" s="6">
        <v>1994</v>
      </c>
      <c r="C791" s="36">
        <v>9757.14</v>
      </c>
      <c r="D791" s="36">
        <v>9757.14</v>
      </c>
      <c r="E791" s="36">
        <v>9757.14</v>
      </c>
      <c r="F791" s="36">
        <v>9663.5730000000003</v>
      </c>
      <c r="G791" s="36">
        <v>8880.8670000000002</v>
      </c>
      <c r="H791" s="36">
        <v>8880.8670000000002</v>
      </c>
      <c r="I791" s="36">
        <v>8880.8670000000002</v>
      </c>
      <c r="J791" s="36">
        <v>8880.8670000000002</v>
      </c>
      <c r="K791" s="36">
        <v>8880.8670000000002</v>
      </c>
      <c r="L791" s="36">
        <v>8880.8670000000002</v>
      </c>
      <c r="M791" s="36">
        <v>8880.8670000000002</v>
      </c>
      <c r="N791" s="36">
        <v>8880.8670000000002</v>
      </c>
      <c r="O791" s="36">
        <v>8880.8670000000002</v>
      </c>
      <c r="P791" s="36">
        <v>0</v>
      </c>
      <c r="Q791" s="36">
        <v>0</v>
      </c>
      <c r="R791" s="36">
        <v>0</v>
      </c>
      <c r="S791" s="36"/>
    </row>
    <row r="792" spans="2:19">
      <c r="B792" s="6">
        <v>1993</v>
      </c>
      <c r="C792" s="36">
        <v>12839.084999999999</v>
      </c>
      <c r="D792" s="36">
        <v>12839.084999999999</v>
      </c>
      <c r="E792" s="36">
        <v>12839.084999999999</v>
      </c>
      <c r="F792" s="36">
        <v>11978.955</v>
      </c>
      <c r="G792" s="36">
        <v>11978.955</v>
      </c>
      <c r="H792" s="36">
        <v>11978.955</v>
      </c>
      <c r="I792" s="36">
        <v>11978.955</v>
      </c>
      <c r="J792" s="36">
        <v>11978.955</v>
      </c>
      <c r="K792" s="36">
        <v>11978.955</v>
      </c>
      <c r="L792" s="36">
        <v>11978.955</v>
      </c>
      <c r="M792" s="36">
        <v>11978.955</v>
      </c>
      <c r="N792" s="36">
        <v>11978.955</v>
      </c>
      <c r="O792" s="36">
        <v>11978.955</v>
      </c>
      <c r="P792" s="36">
        <v>0</v>
      </c>
      <c r="Q792" s="36">
        <v>0</v>
      </c>
      <c r="R792" s="36">
        <v>0</v>
      </c>
      <c r="S792" s="36"/>
    </row>
    <row r="793" spans="2:19">
      <c r="B793" s="6">
        <v>1992</v>
      </c>
      <c r="C793" s="36">
        <v>230.03099999999998</v>
      </c>
      <c r="D793" s="36">
        <v>230.03099999999998</v>
      </c>
      <c r="E793" s="36">
        <v>230.03099999999998</v>
      </c>
      <c r="F793" s="36">
        <v>230.03099999999998</v>
      </c>
      <c r="G793" s="36">
        <v>230.03099999999998</v>
      </c>
      <c r="H793" s="36">
        <v>230.03099999999998</v>
      </c>
      <c r="I793" s="36">
        <v>0</v>
      </c>
      <c r="J793" s="36">
        <v>0</v>
      </c>
      <c r="K793" s="36">
        <v>0</v>
      </c>
      <c r="L793" s="36">
        <v>0</v>
      </c>
      <c r="M793" s="36">
        <v>0</v>
      </c>
      <c r="N793" s="36">
        <v>0</v>
      </c>
      <c r="O793" s="36">
        <v>0</v>
      </c>
      <c r="P793" s="36">
        <v>0</v>
      </c>
      <c r="Q793" s="36">
        <v>0</v>
      </c>
      <c r="R793" s="36">
        <v>0</v>
      </c>
      <c r="S793" s="36"/>
    </row>
    <row r="794" spans="2:19">
      <c r="B794" s="6">
        <v>1991</v>
      </c>
      <c r="C794" s="36">
        <v>853.42000000000007</v>
      </c>
      <c r="D794" s="36">
        <v>853.42000000000007</v>
      </c>
      <c r="E794" s="36">
        <v>853.42000000000007</v>
      </c>
      <c r="F794" s="36">
        <v>853.42000000000007</v>
      </c>
      <c r="G794" s="36">
        <v>853.42000000000007</v>
      </c>
      <c r="H794" s="36">
        <v>331.06</v>
      </c>
      <c r="I794" s="36">
        <v>331.06</v>
      </c>
      <c r="J794" s="36">
        <v>331.06</v>
      </c>
      <c r="K794" s="36">
        <v>331.06</v>
      </c>
      <c r="L794" s="36">
        <v>331.06</v>
      </c>
      <c r="M794" s="36">
        <v>331.06</v>
      </c>
      <c r="N794" s="36">
        <v>331.06</v>
      </c>
      <c r="O794" s="36">
        <v>331.06</v>
      </c>
      <c r="P794" s="36">
        <v>331.06</v>
      </c>
      <c r="Q794" s="36">
        <v>331.06</v>
      </c>
      <c r="R794" s="36">
        <v>331.06</v>
      </c>
      <c r="S794" s="36">
        <v>331.6</v>
      </c>
    </row>
    <row r="795" spans="2:19">
      <c r="B795" s="6">
        <v>1990</v>
      </c>
      <c r="C795" s="36">
        <v>5335.87</v>
      </c>
      <c r="D795" s="36">
        <v>5335.87</v>
      </c>
      <c r="E795" s="36">
        <v>5335.87</v>
      </c>
      <c r="F795" s="36">
        <v>5335.87</v>
      </c>
      <c r="G795" s="36">
        <v>5335.87</v>
      </c>
      <c r="H795" s="36">
        <v>5335.87</v>
      </c>
      <c r="I795" s="36">
        <v>5335.87</v>
      </c>
      <c r="J795" s="36">
        <v>5335.87</v>
      </c>
      <c r="K795" s="36">
        <v>5335.87</v>
      </c>
      <c r="L795" s="36">
        <v>5335.87</v>
      </c>
      <c r="M795" s="36">
        <v>5335.87</v>
      </c>
      <c r="N795" s="36">
        <v>5335.87</v>
      </c>
      <c r="O795" s="36">
        <v>5335.87</v>
      </c>
      <c r="P795" s="36">
        <v>5335.87</v>
      </c>
      <c r="Q795" s="36">
        <v>5335.87</v>
      </c>
      <c r="R795" s="36">
        <v>5335.87</v>
      </c>
      <c r="S795" s="36">
        <v>5335.87</v>
      </c>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3" t="s">
        <v>15</v>
      </c>
      <c r="B856" s="7" t="s">
        <v>10</v>
      </c>
      <c r="C856" s="8">
        <f>SUM(C779:C855)</f>
        <v>377156.41000000003</v>
      </c>
      <c r="D856" s="8">
        <f>SUM(D778:D855)</f>
        <v>406862.23600000009</v>
      </c>
      <c r="E856" s="8">
        <f>SUM(E777:E855)</f>
        <v>459837.90299999999</v>
      </c>
      <c r="F856" s="8">
        <f>SUM(F776:F855)</f>
        <v>449332.44200000004</v>
      </c>
      <c r="G856" s="8">
        <f>SUM(G775:G855)</f>
        <v>477772.66000000009</v>
      </c>
      <c r="H856" s="8">
        <f>SUM(H769:H855)</f>
        <v>443961.9850000001</v>
      </c>
      <c r="I856" s="8">
        <f>SUM(I769:I855)</f>
        <v>470083.92900000012</v>
      </c>
      <c r="J856" s="8">
        <f t="shared" ref="J856" si="13">SUM(J769:J855)</f>
        <v>515656.57000000018</v>
      </c>
      <c r="K856" s="8">
        <f>SUM(K769:K855)</f>
        <v>552900.18699999992</v>
      </c>
      <c r="L856" s="8">
        <f t="shared" ref="L856" si="14">SUM(L769:L855)</f>
        <v>611601.31799999997</v>
      </c>
      <c r="M856" s="8">
        <f>SUM(M769:M855)</f>
        <v>632883.58699999982</v>
      </c>
      <c r="N856" s="11">
        <v>658479.35299999989</v>
      </c>
      <c r="O856" s="11">
        <v>773975.9929999999</v>
      </c>
      <c r="P856" s="11">
        <v>766094.72299999977</v>
      </c>
      <c r="Q856" s="11">
        <v>758304.27014535014</v>
      </c>
      <c r="R856" s="11">
        <v>762040.75555663987</v>
      </c>
      <c r="S856" s="11">
        <v>741268.91583788907</v>
      </c>
    </row>
    <row r="857" spans="1:19">
      <c r="A857" s="74"/>
      <c r="B857" s="7"/>
      <c r="C857" s="8"/>
      <c r="D857" s="8"/>
      <c r="E857" s="8"/>
      <c r="F857" s="8"/>
      <c r="G857" s="8"/>
      <c r="H857" s="8"/>
      <c r="I857" s="8"/>
      <c r="J857" s="8"/>
      <c r="K857" s="8"/>
      <c r="L857" s="8"/>
      <c r="M857" s="10"/>
    </row>
    <row r="858" spans="1:19">
      <c r="A858" s="75" t="s">
        <v>16</v>
      </c>
      <c r="B858" s="6">
        <v>2022</v>
      </c>
      <c r="C858" s="35"/>
      <c r="D858" s="35"/>
      <c r="E858" s="35"/>
      <c r="F858" s="35"/>
      <c r="G858" s="35"/>
      <c r="H858" s="35"/>
      <c r="I858" s="35"/>
      <c r="J858" s="35"/>
      <c r="K858" s="35"/>
      <c r="L858" s="35"/>
      <c r="M858" s="35"/>
      <c r="N858" s="35"/>
      <c r="O858" s="35"/>
      <c r="P858" s="35"/>
      <c r="Q858" s="35"/>
      <c r="R858" s="72"/>
      <c r="S858" s="36">
        <v>95736.428243720002</v>
      </c>
    </row>
    <row r="859" spans="1:19">
      <c r="A859" s="37"/>
      <c r="B859" s="6">
        <v>2021</v>
      </c>
      <c r="C859" s="35"/>
      <c r="D859" s="35"/>
      <c r="E859" s="35"/>
      <c r="F859" s="35"/>
      <c r="G859" s="35"/>
      <c r="H859" s="35"/>
      <c r="I859" s="35"/>
      <c r="J859" s="35"/>
      <c r="K859" s="35"/>
      <c r="L859" s="35"/>
      <c r="M859" s="35"/>
      <c r="N859" s="35"/>
      <c r="O859" s="35"/>
      <c r="P859" s="35"/>
      <c r="Q859" s="35"/>
      <c r="R859" s="36">
        <v>170921.16360174373</v>
      </c>
      <c r="S859" s="36">
        <v>17921.163617440001</v>
      </c>
    </row>
    <row r="860" spans="1:19">
      <c r="B860" s="6">
        <v>2020</v>
      </c>
      <c r="C860" s="35"/>
      <c r="D860" s="35"/>
      <c r="E860" s="35"/>
      <c r="F860" s="35"/>
      <c r="G860" s="35"/>
      <c r="H860" s="35"/>
      <c r="I860" s="35"/>
      <c r="J860" s="35"/>
      <c r="K860" s="35"/>
      <c r="L860" s="35"/>
      <c r="M860" s="35"/>
      <c r="N860" s="35"/>
      <c r="O860" s="35"/>
      <c r="P860" s="35"/>
      <c r="Q860" s="36">
        <v>115012.81379430977</v>
      </c>
      <c r="R860" s="36">
        <v>115012.81379430977</v>
      </c>
      <c r="S860" s="36">
        <v>11512.813794309999</v>
      </c>
    </row>
    <row r="861" spans="1:19">
      <c r="A861" s="39"/>
      <c r="B861" s="6">
        <v>2019</v>
      </c>
      <c r="C861" s="35"/>
      <c r="D861" s="35"/>
      <c r="E861" s="35"/>
      <c r="F861" s="35"/>
      <c r="G861" s="35"/>
      <c r="H861" s="35"/>
      <c r="I861" s="35"/>
      <c r="J861" s="35"/>
      <c r="K861" s="35"/>
      <c r="L861" s="35"/>
      <c r="M861" s="35"/>
      <c r="N861" s="35"/>
      <c r="O861" s="35"/>
      <c r="P861" s="36">
        <v>115335.11799999999</v>
      </c>
      <c r="Q861" s="36">
        <v>115335.11799999999</v>
      </c>
      <c r="R861" s="36">
        <v>115335.11799999999</v>
      </c>
      <c r="S861" s="36">
        <v>115335.11799999999</v>
      </c>
    </row>
    <row r="862" spans="1:19">
      <c r="A862" s="39"/>
      <c r="B862" s="6">
        <v>2018</v>
      </c>
      <c r="C862" s="35"/>
      <c r="D862" s="35"/>
      <c r="E862" s="35"/>
      <c r="F862" s="35"/>
      <c r="G862" s="35"/>
      <c r="H862" s="35"/>
      <c r="I862" s="35"/>
      <c r="J862" s="35"/>
      <c r="K862" s="35"/>
      <c r="L862" s="35"/>
      <c r="M862" s="35"/>
      <c r="N862" s="35"/>
      <c r="O862" s="36">
        <v>213771.976</v>
      </c>
      <c r="P862" s="36">
        <v>213771.976</v>
      </c>
      <c r="Q862" s="36">
        <v>213771.976</v>
      </c>
      <c r="R862" s="36">
        <v>213771.976</v>
      </c>
      <c r="S862" s="36">
        <v>213771.976</v>
      </c>
    </row>
    <row r="863" spans="1:19">
      <c r="A863" s="39"/>
      <c r="B863" s="6">
        <v>2017</v>
      </c>
      <c r="C863" s="35"/>
      <c r="D863" s="35"/>
      <c r="E863" s="35"/>
      <c r="F863" s="35"/>
      <c r="G863" s="35"/>
      <c r="H863" s="35"/>
      <c r="I863" s="35"/>
      <c r="J863" s="35"/>
      <c r="K863" s="35"/>
      <c r="L863" s="35"/>
      <c r="M863" s="35"/>
      <c r="N863" s="36">
        <v>82546.857000000004</v>
      </c>
      <c r="O863" s="36">
        <v>82546.857000000004</v>
      </c>
      <c r="P863" s="36">
        <v>82546.857000000004</v>
      </c>
      <c r="Q863" s="36">
        <v>82546.857000000004</v>
      </c>
      <c r="R863" s="36">
        <v>82546.857000000004</v>
      </c>
      <c r="S863" s="36">
        <v>82546.857000000004</v>
      </c>
    </row>
    <row r="864" spans="1:19">
      <c r="B864" s="6">
        <v>2016</v>
      </c>
      <c r="C864" s="35"/>
      <c r="D864" s="35"/>
      <c r="E864" s="35"/>
      <c r="F864" s="35"/>
      <c r="G864" s="35"/>
      <c r="H864" s="35"/>
      <c r="I864" s="35"/>
      <c r="J864" s="35"/>
      <c r="K864" s="35"/>
      <c r="L864" s="35"/>
      <c r="M864" s="36">
        <v>69110.907000000007</v>
      </c>
      <c r="N864" s="36">
        <v>70585.467000000004</v>
      </c>
      <c r="O864" s="36">
        <v>70585.467000000004</v>
      </c>
      <c r="P864" s="36">
        <v>70585.467000000004</v>
      </c>
      <c r="Q864" s="36">
        <v>67750.467000000004</v>
      </c>
      <c r="R864" s="36">
        <v>67750.467000000004</v>
      </c>
      <c r="S864" s="36">
        <v>6775.4669999999996</v>
      </c>
    </row>
    <row r="865" spans="2:19">
      <c r="B865" s="6">
        <v>2015</v>
      </c>
      <c r="C865" s="35"/>
      <c r="D865" s="35"/>
      <c r="E865" s="35"/>
      <c r="F865" s="35"/>
      <c r="G865" s="35"/>
      <c r="H865" s="35"/>
      <c r="I865" s="35"/>
      <c r="J865" s="35"/>
      <c r="K865" s="35"/>
      <c r="L865" s="36">
        <v>89880.630999999994</v>
      </c>
      <c r="M865" s="36">
        <v>89880.630999999994</v>
      </c>
      <c r="N865" s="36">
        <v>89880.630999999994</v>
      </c>
      <c r="O865" s="36">
        <v>89880.630999999994</v>
      </c>
      <c r="P865" s="36">
        <v>89880.630999999994</v>
      </c>
      <c r="Q865" s="36">
        <v>89880.630999999994</v>
      </c>
      <c r="R865" s="36">
        <v>89880.630999999994</v>
      </c>
      <c r="S865" s="36">
        <v>8988.6309999999994</v>
      </c>
    </row>
    <row r="866" spans="2:19">
      <c r="B866" s="6">
        <v>2014</v>
      </c>
      <c r="C866" s="35"/>
      <c r="D866" s="35"/>
      <c r="E866" s="35"/>
      <c r="F866" s="35"/>
      <c r="G866" s="35"/>
      <c r="H866" s="35"/>
      <c r="I866" s="35"/>
      <c r="J866" s="35"/>
      <c r="K866" s="36">
        <v>86937.608999999997</v>
      </c>
      <c r="L866" s="36">
        <v>86937.608999999997</v>
      </c>
      <c r="M866" s="36">
        <v>86937.608999999997</v>
      </c>
      <c r="N866" s="36">
        <v>86937.608999999997</v>
      </c>
      <c r="O866" s="36">
        <v>86937.608999999997</v>
      </c>
      <c r="P866" s="36">
        <v>86937.608999999997</v>
      </c>
      <c r="Q866" s="36">
        <v>86937.608999999997</v>
      </c>
      <c r="R866" s="36">
        <v>86937.608999999997</v>
      </c>
      <c r="S866" s="36">
        <v>86937.69</v>
      </c>
    </row>
    <row r="867" spans="2:19">
      <c r="B867" s="6">
        <v>2013</v>
      </c>
      <c r="C867" s="35"/>
      <c r="D867" s="35"/>
      <c r="E867" s="35"/>
      <c r="F867" s="35"/>
      <c r="G867" s="35"/>
      <c r="H867" s="35"/>
      <c r="I867" s="35"/>
      <c r="J867" s="36">
        <v>82068.103999999992</v>
      </c>
      <c r="K867" s="36">
        <v>82068.103999999992</v>
      </c>
      <c r="L867" s="36">
        <v>82068.103999999992</v>
      </c>
      <c r="M867" s="36">
        <v>82068.103999999992</v>
      </c>
      <c r="N867" s="36">
        <v>81967.409000000014</v>
      </c>
      <c r="O867" s="36">
        <v>81967.409000000014</v>
      </c>
      <c r="P867" s="36">
        <v>81967.409000000014</v>
      </c>
      <c r="Q867" s="36">
        <v>81967.409000000014</v>
      </c>
      <c r="R867" s="36">
        <v>81967.409000000014</v>
      </c>
      <c r="S867" s="36">
        <v>81967.490000000005</v>
      </c>
    </row>
    <row r="868" spans="2:19">
      <c r="B868" s="6">
        <v>2012</v>
      </c>
      <c r="C868" s="35"/>
      <c r="D868" s="35"/>
      <c r="E868" s="35"/>
      <c r="F868" s="35"/>
      <c r="G868" s="35"/>
      <c r="H868" s="35"/>
      <c r="I868" s="36">
        <v>63927.470000000008</v>
      </c>
      <c r="J868" s="36">
        <v>63927.470000000008</v>
      </c>
      <c r="K868" s="36">
        <v>63927.470000000008</v>
      </c>
      <c r="L868" s="36">
        <v>63927.470000000008</v>
      </c>
      <c r="M868" s="36">
        <v>63927.470000000008</v>
      </c>
      <c r="N868" s="36">
        <v>63927.470000000008</v>
      </c>
      <c r="O868" s="36">
        <v>54226.97</v>
      </c>
      <c r="P868" s="36">
        <v>54226.97</v>
      </c>
      <c r="Q868" s="36">
        <v>54226.97</v>
      </c>
      <c r="R868" s="36">
        <v>54226.97</v>
      </c>
      <c r="S868" s="36">
        <v>54226.97</v>
      </c>
    </row>
    <row r="869" spans="2:19">
      <c r="B869" s="6">
        <v>2011</v>
      </c>
      <c r="C869" s="35"/>
      <c r="D869" s="35"/>
      <c r="E869" s="35"/>
      <c r="F869" s="35"/>
      <c r="G869" s="35"/>
      <c r="H869" s="36">
        <v>176088.98499999999</v>
      </c>
      <c r="I869" s="36">
        <v>176088.98499999999</v>
      </c>
      <c r="J869" s="36">
        <v>176088.98499999999</v>
      </c>
      <c r="K869" s="36">
        <v>176088.98499999999</v>
      </c>
      <c r="L869" s="36">
        <v>176088.98499999999</v>
      </c>
      <c r="M869" s="36">
        <v>176088.98499999999</v>
      </c>
      <c r="N869" s="36">
        <v>161301.89500000002</v>
      </c>
      <c r="O869" s="36">
        <v>161209.12599999999</v>
      </c>
      <c r="P869" s="36">
        <v>161209.12599999999</v>
      </c>
      <c r="Q869" s="36">
        <v>161209.12599999999</v>
      </c>
      <c r="R869" s="36">
        <v>161209.12599999999</v>
      </c>
      <c r="S869" s="36">
        <v>16129.126</v>
      </c>
    </row>
    <row r="870" spans="2:19">
      <c r="B870" s="6">
        <v>2010</v>
      </c>
      <c r="C870" s="35"/>
      <c r="D870" s="35"/>
      <c r="E870" s="35"/>
      <c r="F870" s="35"/>
      <c r="G870" s="36">
        <v>36995.926999999996</v>
      </c>
      <c r="H870" s="36">
        <v>36995.926999999996</v>
      </c>
      <c r="I870" s="36">
        <v>36995.926999999996</v>
      </c>
      <c r="J870" s="36">
        <v>36995.926999999996</v>
      </c>
      <c r="K870" s="36">
        <v>36995.926999999996</v>
      </c>
      <c r="L870" s="36">
        <v>36995.926999999996</v>
      </c>
      <c r="M870" s="36">
        <v>36995.926999999996</v>
      </c>
      <c r="N870" s="36">
        <v>36995.926999999996</v>
      </c>
      <c r="O870" s="36">
        <v>36995.926999999996</v>
      </c>
      <c r="P870" s="36">
        <v>36995.926999999996</v>
      </c>
      <c r="Q870" s="36">
        <v>36888.527000000002</v>
      </c>
      <c r="R870" s="36">
        <v>36888.527000000002</v>
      </c>
      <c r="S870" s="36">
        <v>36888.527000000002</v>
      </c>
    </row>
    <row r="871" spans="2:19">
      <c r="B871" s="6">
        <v>2009</v>
      </c>
      <c r="C871" s="35"/>
      <c r="D871" s="35"/>
      <c r="E871" s="35"/>
      <c r="F871" s="36">
        <v>37171.06</v>
      </c>
      <c r="G871" s="36">
        <v>37171.06</v>
      </c>
      <c r="H871" s="36">
        <v>37171.06</v>
      </c>
      <c r="I871" s="36">
        <v>37171.06</v>
      </c>
      <c r="J871" s="36">
        <v>37171.06</v>
      </c>
      <c r="K871" s="36">
        <v>37171.06</v>
      </c>
      <c r="L871" s="36">
        <v>37171.06</v>
      </c>
      <c r="M871" s="36">
        <v>37171.06</v>
      </c>
      <c r="N871" s="36">
        <v>37171.06</v>
      </c>
      <c r="O871" s="36">
        <v>37171.06</v>
      </c>
      <c r="P871" s="36">
        <v>37171.06</v>
      </c>
      <c r="Q871" s="36">
        <v>37091.26</v>
      </c>
      <c r="R871" s="36">
        <v>37091.26</v>
      </c>
      <c r="S871" s="36">
        <v>3791.26</v>
      </c>
    </row>
    <row r="872" spans="2:19">
      <c r="B872" s="6">
        <v>2008</v>
      </c>
      <c r="C872" s="35"/>
      <c r="D872" s="35"/>
      <c r="E872" s="36">
        <v>82758.84</v>
      </c>
      <c r="F872" s="36">
        <v>82758.84</v>
      </c>
      <c r="G872" s="36">
        <v>82758.84</v>
      </c>
      <c r="H872" s="36">
        <v>82758.84</v>
      </c>
      <c r="I872" s="36">
        <v>82758.84</v>
      </c>
      <c r="J872" s="36">
        <v>82758.84</v>
      </c>
      <c r="K872" s="36">
        <v>82758.84</v>
      </c>
      <c r="L872" s="36">
        <v>82758.84</v>
      </c>
      <c r="M872" s="36">
        <v>82758.84</v>
      </c>
      <c r="N872" s="36">
        <v>82758.84</v>
      </c>
      <c r="O872" s="36">
        <v>82758.84</v>
      </c>
      <c r="P872" s="36">
        <v>82758.84</v>
      </c>
      <c r="Q872" s="36">
        <v>82758.84</v>
      </c>
      <c r="R872" s="36">
        <v>82758.84</v>
      </c>
      <c r="S872" s="36">
        <v>82758.84</v>
      </c>
    </row>
    <row r="873" spans="2:19">
      <c r="B873" s="6">
        <v>2007</v>
      </c>
      <c r="C873" s="35"/>
      <c r="D873" s="36">
        <v>102649.101</v>
      </c>
      <c r="E873" s="36">
        <v>102649.101</v>
      </c>
      <c r="F873" s="36">
        <v>102649.101</v>
      </c>
      <c r="G873" s="36">
        <v>102649.101</v>
      </c>
      <c r="H873" s="36">
        <v>102649.101</v>
      </c>
      <c r="I873" s="36">
        <v>102649.101</v>
      </c>
      <c r="J873" s="36">
        <v>102649.101</v>
      </c>
      <c r="K873" s="36">
        <v>102649.101</v>
      </c>
      <c r="L873" s="36">
        <v>102649.101</v>
      </c>
      <c r="M873" s="36">
        <v>102649.101</v>
      </c>
      <c r="N873" s="36">
        <v>102649.101</v>
      </c>
      <c r="O873" s="36">
        <v>102649.101</v>
      </c>
      <c r="P873" s="36">
        <v>102649.101</v>
      </c>
      <c r="Q873" s="36">
        <v>102649.101</v>
      </c>
      <c r="R873" s="36">
        <v>102649.101</v>
      </c>
      <c r="S873" s="36">
        <v>12649.11</v>
      </c>
    </row>
    <row r="874" spans="2:19">
      <c r="B874" s="6">
        <v>2006</v>
      </c>
      <c r="C874" s="36">
        <v>98312.816999999995</v>
      </c>
      <c r="D874" s="36">
        <v>98312.816999999995</v>
      </c>
      <c r="E874" s="36">
        <v>98312.816999999995</v>
      </c>
      <c r="F874" s="36">
        <v>98312.816999999995</v>
      </c>
      <c r="G874" s="36">
        <v>98312.816999999995</v>
      </c>
      <c r="H874" s="36">
        <v>98312.816999999995</v>
      </c>
      <c r="I874" s="36">
        <v>98312.816999999995</v>
      </c>
      <c r="J874" s="36">
        <v>98312.816999999995</v>
      </c>
      <c r="K874" s="36">
        <v>96614.349000000002</v>
      </c>
      <c r="L874" s="36">
        <v>96614.349000000002</v>
      </c>
      <c r="M874" s="36">
        <v>96614.349000000002</v>
      </c>
      <c r="N874" s="36">
        <v>96614.349000000002</v>
      </c>
      <c r="O874" s="36">
        <v>96614.349000000002</v>
      </c>
      <c r="P874" s="36">
        <v>96540.548999999999</v>
      </c>
      <c r="Q874" s="36">
        <v>95970.548999999999</v>
      </c>
      <c r="R874" s="36">
        <v>95970.548999999999</v>
      </c>
      <c r="S874" s="36">
        <v>9597.5490000000009</v>
      </c>
    </row>
    <row r="875" spans="2:19">
      <c r="B875" s="6">
        <v>2005</v>
      </c>
      <c r="C875" s="36">
        <v>25825.150999999998</v>
      </c>
      <c r="D875" s="36">
        <v>25825.150999999998</v>
      </c>
      <c r="E875" s="36">
        <v>25825.150999999998</v>
      </c>
      <c r="F875" s="36">
        <v>25825.150999999998</v>
      </c>
      <c r="G875" s="36">
        <v>25825.150999999998</v>
      </c>
      <c r="H875" s="36">
        <v>25825.150999999998</v>
      </c>
      <c r="I875" s="36">
        <v>19711.150999999998</v>
      </c>
      <c r="J875" s="36">
        <v>19711.150999999998</v>
      </c>
      <c r="K875" s="36">
        <v>19621.150999999998</v>
      </c>
      <c r="L875" s="36">
        <v>19621.150999999998</v>
      </c>
      <c r="M875" s="36">
        <v>19621.150999999998</v>
      </c>
      <c r="N875" s="36">
        <v>19621.150999999998</v>
      </c>
      <c r="O875" s="36">
        <v>19621.150999999998</v>
      </c>
      <c r="P875" s="36">
        <v>19621.150999999998</v>
      </c>
      <c r="Q875" s="36">
        <v>19621.150999999998</v>
      </c>
      <c r="R875" s="36">
        <v>19621.150999999998</v>
      </c>
      <c r="S875" s="36">
        <v>19621.150999999998</v>
      </c>
    </row>
    <row r="876" spans="2:19">
      <c r="B876" s="6">
        <v>2004</v>
      </c>
      <c r="C876" s="36">
        <v>21462.003000000001</v>
      </c>
      <c r="D876" s="36">
        <v>21462.003000000001</v>
      </c>
      <c r="E876" s="36">
        <v>21462.003000000001</v>
      </c>
      <c r="F876" s="36">
        <v>21462.003000000001</v>
      </c>
      <c r="G876" s="36">
        <v>22538.553000000004</v>
      </c>
      <c r="H876" s="36">
        <v>22538.553000000004</v>
      </c>
      <c r="I876" s="36">
        <v>22291.188000000002</v>
      </c>
      <c r="J876" s="36">
        <v>22291.188000000002</v>
      </c>
      <c r="K876" s="36">
        <v>22291.188000000002</v>
      </c>
      <c r="L876" s="36">
        <v>22291.188000000002</v>
      </c>
      <c r="M876" s="36">
        <v>22291.188000000002</v>
      </c>
      <c r="N876" s="36">
        <v>22291.188000000002</v>
      </c>
      <c r="O876" s="36">
        <v>22291.188000000002</v>
      </c>
      <c r="P876" s="36">
        <v>22291.188000000002</v>
      </c>
      <c r="Q876" s="36">
        <v>22291.188000000002</v>
      </c>
      <c r="R876" s="36">
        <v>22291.188000000002</v>
      </c>
      <c r="S876" s="36">
        <v>22291.188000000002</v>
      </c>
    </row>
    <row r="877" spans="2:19">
      <c r="B877" s="6">
        <v>2003</v>
      </c>
      <c r="C877" s="36">
        <v>29847.021000000004</v>
      </c>
      <c r="D877" s="36">
        <v>29847.021000000004</v>
      </c>
      <c r="E877" s="36">
        <v>29847.021000000004</v>
      </c>
      <c r="F877" s="36">
        <v>29847.021000000004</v>
      </c>
      <c r="G877" s="36">
        <v>29847.021000000004</v>
      </c>
      <c r="H877" s="36">
        <v>29847.021000000004</v>
      </c>
      <c r="I877" s="36">
        <v>18081.258000000002</v>
      </c>
      <c r="J877" s="36">
        <v>18081.258000000002</v>
      </c>
      <c r="K877" s="36">
        <v>18081.258000000002</v>
      </c>
      <c r="L877" s="36">
        <v>18081.258000000002</v>
      </c>
      <c r="M877" s="36">
        <v>18081.258000000002</v>
      </c>
      <c r="N877" s="36">
        <v>18081.258000000002</v>
      </c>
      <c r="O877" s="36">
        <v>18081.258000000002</v>
      </c>
      <c r="P877" s="36">
        <v>13127.433000000001</v>
      </c>
      <c r="Q877" s="36">
        <v>13127.433000000001</v>
      </c>
      <c r="R877" s="36">
        <v>13127.433000000001</v>
      </c>
      <c r="S877" s="36">
        <v>13127.433000000001</v>
      </c>
    </row>
    <row r="878" spans="2:19">
      <c r="B878" s="6">
        <v>2002</v>
      </c>
      <c r="C878" s="36">
        <v>40025.588000000003</v>
      </c>
      <c r="D878" s="36">
        <v>40025.588000000003</v>
      </c>
      <c r="E878" s="36">
        <v>40025.588000000003</v>
      </c>
      <c r="F878" s="36">
        <v>40025.588000000003</v>
      </c>
      <c r="G878" s="36">
        <v>40025.588000000003</v>
      </c>
      <c r="H878" s="36">
        <v>40025.588000000003</v>
      </c>
      <c r="I878" s="36">
        <v>40025.588000000003</v>
      </c>
      <c r="J878" s="36">
        <v>40025.588000000003</v>
      </c>
      <c r="K878" s="36">
        <v>40025.588000000003</v>
      </c>
      <c r="L878" s="36">
        <v>40025.588000000003</v>
      </c>
      <c r="M878" s="36">
        <v>40025.588000000003</v>
      </c>
      <c r="N878" s="36">
        <v>39856.838000000003</v>
      </c>
      <c r="O878" s="36">
        <v>39856.838000000003</v>
      </c>
      <c r="P878" s="36">
        <v>32436.638000000003</v>
      </c>
      <c r="Q878" s="36">
        <v>32436.638000000003</v>
      </c>
      <c r="R878" s="36">
        <v>32436.638000000003</v>
      </c>
      <c r="S878" s="36">
        <v>32436.638000000003</v>
      </c>
    </row>
    <row r="879" spans="2:19">
      <c r="B879" s="6">
        <v>2001</v>
      </c>
      <c r="C879" s="36">
        <v>8646.0469999999968</v>
      </c>
      <c r="D879" s="36">
        <v>8646.0469999999968</v>
      </c>
      <c r="E879" s="36">
        <v>8646.0469999999968</v>
      </c>
      <c r="F879" s="36">
        <v>8646.0469999999968</v>
      </c>
      <c r="G879" s="36">
        <v>8646.0469999999968</v>
      </c>
      <c r="H879" s="36">
        <v>8646.0469999999968</v>
      </c>
      <c r="I879" s="36">
        <v>8646.0469999999968</v>
      </c>
      <c r="J879" s="36">
        <v>8646.0469999999968</v>
      </c>
      <c r="K879" s="36">
        <v>8646.0469999999968</v>
      </c>
      <c r="L879" s="36">
        <v>8646.0469999999968</v>
      </c>
      <c r="M879" s="36">
        <v>8524.6819999999971</v>
      </c>
      <c r="N879" s="36">
        <v>8524.6819999999971</v>
      </c>
      <c r="O879" s="36">
        <v>8524.6819999999971</v>
      </c>
      <c r="P879" s="36">
        <v>8524.6819999999971</v>
      </c>
      <c r="Q879" s="36">
        <v>8524.6819999999971</v>
      </c>
      <c r="R879" s="36">
        <v>8524.6819999999971</v>
      </c>
      <c r="S879" s="36">
        <v>8524.6819999999971</v>
      </c>
    </row>
    <row r="880" spans="2:19">
      <c r="B880" s="6">
        <v>2000</v>
      </c>
      <c r="C880" s="36">
        <v>8770.773000000001</v>
      </c>
      <c r="D880" s="36">
        <v>8770.773000000001</v>
      </c>
      <c r="E880" s="36">
        <v>8770.773000000001</v>
      </c>
      <c r="F880" s="36">
        <v>8770.773000000001</v>
      </c>
      <c r="G880" s="36">
        <v>8770.773000000001</v>
      </c>
      <c r="H880" s="36">
        <v>8770.773000000001</v>
      </c>
      <c r="I880" s="36">
        <v>8770.773000000001</v>
      </c>
      <c r="J880" s="36">
        <v>8770.773000000001</v>
      </c>
      <c r="K880" s="36">
        <v>8770.773000000001</v>
      </c>
      <c r="L880" s="36">
        <v>8770.773000000001</v>
      </c>
      <c r="M880" s="36">
        <v>8770.773000000001</v>
      </c>
      <c r="N880" s="36">
        <v>7916.7120000000004</v>
      </c>
      <c r="O880" s="36">
        <v>7916.7120000000004</v>
      </c>
      <c r="P880" s="36">
        <v>4505.1030000000001</v>
      </c>
      <c r="Q880" s="36">
        <v>4505.1030000000001</v>
      </c>
      <c r="R880" s="36">
        <v>4505.1030000000001</v>
      </c>
      <c r="S880" s="36">
        <v>455.13</v>
      </c>
    </row>
    <row r="881" spans="2:19">
      <c r="B881" s="6">
        <v>1999</v>
      </c>
      <c r="C881" s="36">
        <v>37329.519</v>
      </c>
      <c r="D881" s="36">
        <v>37329.519</v>
      </c>
      <c r="E881" s="36">
        <v>37329.519</v>
      </c>
      <c r="F881" s="36">
        <v>37329.519</v>
      </c>
      <c r="G881" s="36">
        <v>37329.519</v>
      </c>
      <c r="H881" s="36">
        <v>37329.519</v>
      </c>
      <c r="I881" s="36">
        <v>37022.744999999995</v>
      </c>
      <c r="J881" s="36">
        <v>37022.744999999995</v>
      </c>
      <c r="K881" s="36">
        <v>37022.744999999995</v>
      </c>
      <c r="L881" s="36">
        <v>37022.744999999995</v>
      </c>
      <c r="M881" s="36">
        <v>37022.744999999995</v>
      </c>
      <c r="N881" s="36">
        <v>37022.744999999995</v>
      </c>
      <c r="O881" s="36">
        <v>37022.744999999995</v>
      </c>
      <c r="P881" s="36">
        <v>31635.620999999999</v>
      </c>
      <c r="Q881" s="36">
        <v>31328.847000000002</v>
      </c>
      <c r="R881" s="36">
        <v>31328.847000000002</v>
      </c>
      <c r="S881" s="36">
        <v>31328.847000000002</v>
      </c>
    </row>
    <row r="882" spans="2:19">
      <c r="B882" s="6">
        <v>1998</v>
      </c>
      <c r="C882" s="36">
        <v>19327.345999999998</v>
      </c>
      <c r="D882" s="36">
        <v>19327.345999999998</v>
      </c>
      <c r="E882" s="36">
        <v>19327.345999999998</v>
      </c>
      <c r="F882" s="36">
        <v>19327.345999999998</v>
      </c>
      <c r="G882" s="36">
        <v>19327.345999999998</v>
      </c>
      <c r="H882" s="36">
        <v>19327.345999999998</v>
      </c>
      <c r="I882" s="36">
        <v>18790.489999999998</v>
      </c>
      <c r="J882" s="36">
        <v>18790.489999999998</v>
      </c>
      <c r="K882" s="36">
        <v>18790.489999999998</v>
      </c>
      <c r="L882" s="36">
        <v>18790.489999999998</v>
      </c>
      <c r="M882" s="36">
        <v>18790.489999999998</v>
      </c>
      <c r="N882" s="36">
        <v>18403.951999999997</v>
      </c>
      <c r="O882" s="36">
        <v>18403.951999999997</v>
      </c>
      <c r="P882" s="36">
        <v>17831.042000000001</v>
      </c>
      <c r="Q882" s="36">
        <v>17831.042000000001</v>
      </c>
      <c r="R882" s="36">
        <v>17831.042000000001</v>
      </c>
      <c r="S882" s="36">
        <v>17831.419999999998</v>
      </c>
    </row>
    <row r="883" spans="2:19">
      <c r="B883" s="6">
        <v>1997</v>
      </c>
      <c r="C883" s="36">
        <v>15563.634</v>
      </c>
      <c r="D883" s="36">
        <v>15563.634</v>
      </c>
      <c r="E883" s="36">
        <v>15563.634</v>
      </c>
      <c r="F883" s="36">
        <v>15563.634</v>
      </c>
      <c r="G883" s="36">
        <v>15563.634</v>
      </c>
      <c r="H883" s="36">
        <v>15563.634</v>
      </c>
      <c r="I883" s="36">
        <v>15563.634</v>
      </c>
      <c r="J883" s="36">
        <v>15563.634</v>
      </c>
      <c r="K883" s="36">
        <v>15563.634</v>
      </c>
      <c r="L883" s="36">
        <v>15563.634</v>
      </c>
      <c r="M883" s="36">
        <v>15563.634</v>
      </c>
      <c r="N883" s="36">
        <v>15563.634</v>
      </c>
      <c r="O883" s="36">
        <v>15563.634</v>
      </c>
      <c r="P883" s="36">
        <v>8901.3990000000013</v>
      </c>
      <c r="Q883" s="36">
        <v>8638.7910000000011</v>
      </c>
      <c r="R883" s="36">
        <v>8638.7910000000011</v>
      </c>
      <c r="S883" s="36">
        <v>8638.7910000000011</v>
      </c>
    </row>
    <row r="884" spans="2:19">
      <c r="B884" s="6">
        <v>1996</v>
      </c>
      <c r="C884" s="36">
        <v>42557.596999999994</v>
      </c>
      <c r="D884" s="36">
        <v>42557.596999999994</v>
      </c>
      <c r="E884" s="36">
        <v>42557.596999999994</v>
      </c>
      <c r="F884" s="36">
        <v>42557.596999999994</v>
      </c>
      <c r="G884" s="36">
        <v>42557.596999999994</v>
      </c>
      <c r="H884" s="36">
        <v>42557.596999999994</v>
      </c>
      <c r="I884" s="36">
        <v>42557.596999999994</v>
      </c>
      <c r="J884" s="36">
        <v>42557.596999999994</v>
      </c>
      <c r="K884" s="36">
        <v>42557.596999999994</v>
      </c>
      <c r="L884" s="36">
        <v>42557.596999999994</v>
      </c>
      <c r="M884" s="36">
        <v>42557.596999999994</v>
      </c>
      <c r="N884" s="36">
        <v>42220.145000000004</v>
      </c>
      <c r="O884" s="36">
        <v>42220.145000000004</v>
      </c>
      <c r="P884" s="36">
        <v>42220.145000000004</v>
      </c>
      <c r="Q884" s="36">
        <v>42220.145000000004</v>
      </c>
      <c r="R884" s="36">
        <v>42220.145000000004</v>
      </c>
      <c r="S884" s="36">
        <v>4222.1450000000004</v>
      </c>
    </row>
    <row r="885" spans="2:19">
      <c r="B885" s="6">
        <v>1995</v>
      </c>
      <c r="C885" s="36">
        <v>57569.328999999998</v>
      </c>
      <c r="D885" s="36">
        <v>57569.328999999998</v>
      </c>
      <c r="E885" s="36">
        <v>57569.328999999998</v>
      </c>
      <c r="F885" s="36">
        <v>57569.328999999998</v>
      </c>
      <c r="G885" s="36">
        <v>57569.328999999998</v>
      </c>
      <c r="H885" s="36">
        <v>57569.328999999998</v>
      </c>
      <c r="I885" s="36">
        <v>57569.328999999998</v>
      </c>
      <c r="J885" s="36">
        <v>57569.328999999998</v>
      </c>
      <c r="K885" s="36">
        <v>57569.328999999998</v>
      </c>
      <c r="L885" s="36">
        <v>57569.328999999998</v>
      </c>
      <c r="M885" s="36">
        <v>57569.328999999998</v>
      </c>
      <c r="N885" s="36">
        <v>57569.328999999998</v>
      </c>
      <c r="O885" s="36">
        <v>57569.328999999998</v>
      </c>
      <c r="P885" s="36">
        <v>57569.328999999998</v>
      </c>
      <c r="Q885" s="36">
        <v>57428.398000000001</v>
      </c>
      <c r="R885" s="36">
        <v>57428.398000000001</v>
      </c>
      <c r="S885" s="36">
        <v>57428.398000000001</v>
      </c>
    </row>
    <row r="886" spans="2:19">
      <c r="B886" s="6">
        <v>1994</v>
      </c>
      <c r="C886" s="36">
        <v>14648.511</v>
      </c>
      <c r="D886" s="36">
        <v>14648.511</v>
      </c>
      <c r="E886" s="36">
        <v>14648.511</v>
      </c>
      <c r="F886" s="36">
        <v>14648.511</v>
      </c>
      <c r="G886" s="36">
        <v>14648.511</v>
      </c>
      <c r="H886" s="36">
        <v>14648.511</v>
      </c>
      <c r="I886" s="36">
        <v>14648.511</v>
      </c>
      <c r="J886" s="36">
        <v>14648.511</v>
      </c>
      <c r="K886" s="36">
        <v>14648.511</v>
      </c>
      <c r="L886" s="36">
        <v>14648.511</v>
      </c>
      <c r="M886" s="36">
        <v>14648.511</v>
      </c>
      <c r="N886" s="36">
        <v>14648.511</v>
      </c>
      <c r="O886" s="36">
        <v>14648.511</v>
      </c>
      <c r="P886" s="36">
        <v>14648.511</v>
      </c>
      <c r="Q886" s="36">
        <v>14648.511</v>
      </c>
      <c r="R886" s="36">
        <v>14648.511</v>
      </c>
      <c r="S886" s="36">
        <v>14648.511</v>
      </c>
    </row>
    <row r="887" spans="2:19">
      <c r="B887" s="6">
        <v>1993</v>
      </c>
      <c r="C887" s="36">
        <v>81703.703999999998</v>
      </c>
      <c r="D887" s="36">
        <v>81703.703999999998</v>
      </c>
      <c r="E887" s="36">
        <v>81703.703999999998</v>
      </c>
      <c r="F887" s="36">
        <v>81703.703999999998</v>
      </c>
      <c r="G887" s="36">
        <v>81703.703999999998</v>
      </c>
      <c r="H887" s="36">
        <v>81703.703999999998</v>
      </c>
      <c r="I887" s="36">
        <v>81703.703999999998</v>
      </c>
      <c r="J887" s="36">
        <v>81703.703999999998</v>
      </c>
      <c r="K887" s="36">
        <v>81703.703999999998</v>
      </c>
      <c r="L887" s="36">
        <v>81703.703999999998</v>
      </c>
      <c r="M887" s="36">
        <v>81703.703999999998</v>
      </c>
      <c r="N887" s="36">
        <v>81703.703999999998</v>
      </c>
      <c r="O887" s="36">
        <v>81703.703999999998</v>
      </c>
      <c r="P887" s="36">
        <v>81703.703999999998</v>
      </c>
      <c r="Q887" s="36">
        <v>81703.703999999998</v>
      </c>
      <c r="R887" s="36">
        <v>81703.703999999998</v>
      </c>
      <c r="S887" s="36">
        <v>8173.74</v>
      </c>
    </row>
    <row r="888" spans="2:19">
      <c r="B888" s="6">
        <v>1992</v>
      </c>
      <c r="C888" s="36">
        <v>6743.6850000000004</v>
      </c>
      <c r="D888" s="36">
        <v>6743.6850000000004</v>
      </c>
      <c r="E888" s="36">
        <v>6743.6850000000004</v>
      </c>
      <c r="F888" s="36">
        <v>6743.6850000000004</v>
      </c>
      <c r="G888" s="36">
        <v>6743.6850000000004</v>
      </c>
      <c r="H888" s="36">
        <v>6743.6850000000004</v>
      </c>
      <c r="I888" s="36">
        <v>6743.6850000000004</v>
      </c>
      <c r="J888" s="36">
        <v>6743.6850000000004</v>
      </c>
      <c r="K888" s="36">
        <v>6743.6850000000004</v>
      </c>
      <c r="L888" s="36">
        <v>6743.6850000000004</v>
      </c>
      <c r="M888" s="36">
        <v>6743.6850000000004</v>
      </c>
      <c r="N888" s="36">
        <v>6743.6850000000004</v>
      </c>
      <c r="O888" s="36">
        <v>6743.6850000000004</v>
      </c>
      <c r="P888" s="36">
        <v>0</v>
      </c>
      <c r="Q888" s="36">
        <v>0</v>
      </c>
      <c r="R888" s="36">
        <v>0</v>
      </c>
      <c r="S888" s="36"/>
    </row>
    <row r="889" spans="2:19">
      <c r="B889" s="6">
        <v>1991</v>
      </c>
      <c r="C889" s="36">
        <v>62476.538</v>
      </c>
      <c r="D889" s="36">
        <v>62476.538</v>
      </c>
      <c r="E889" s="36">
        <v>62476.538</v>
      </c>
      <c r="F889" s="36">
        <v>62476.538</v>
      </c>
      <c r="G889" s="36">
        <v>62476.538</v>
      </c>
      <c r="H889" s="36">
        <v>62476.538</v>
      </c>
      <c r="I889" s="36">
        <v>62476.538</v>
      </c>
      <c r="J889" s="36">
        <v>62476.538</v>
      </c>
      <c r="K889" s="36">
        <v>62476.538</v>
      </c>
      <c r="L889" s="36">
        <v>62476.538</v>
      </c>
      <c r="M889" s="36">
        <v>62476.538</v>
      </c>
      <c r="N889" s="36">
        <v>61460.347999999998</v>
      </c>
      <c r="O889" s="36">
        <v>61460.347999999998</v>
      </c>
      <c r="P889" s="36">
        <v>22828.97</v>
      </c>
      <c r="Q889" s="36">
        <v>22828.97</v>
      </c>
      <c r="R889" s="36">
        <v>22828.97</v>
      </c>
      <c r="S889" s="36">
        <v>22828.97</v>
      </c>
    </row>
    <row r="890" spans="2:19">
      <c r="B890" s="6">
        <v>1990</v>
      </c>
      <c r="C890" s="36">
        <v>798.62700000000007</v>
      </c>
      <c r="D890" s="36">
        <v>798.62700000000007</v>
      </c>
      <c r="E890" s="36">
        <v>798.62700000000007</v>
      </c>
      <c r="F890" s="36">
        <v>798.62700000000007</v>
      </c>
      <c r="G890" s="36">
        <v>798.62700000000007</v>
      </c>
      <c r="H890" s="36">
        <v>798.62700000000007</v>
      </c>
      <c r="I890" s="36">
        <v>798.62700000000007</v>
      </c>
      <c r="J890" s="36">
        <v>798.62700000000007</v>
      </c>
      <c r="K890" s="36">
        <v>798.62700000000007</v>
      </c>
      <c r="L890" s="36">
        <v>798.62700000000007</v>
      </c>
      <c r="M890" s="36">
        <v>798.62700000000007</v>
      </c>
      <c r="N890" s="36">
        <v>798.62700000000007</v>
      </c>
      <c r="O890" s="36">
        <v>798.62700000000007</v>
      </c>
      <c r="P890" s="36">
        <v>798.62700000000007</v>
      </c>
      <c r="Q890" s="36">
        <v>798.62700000000007</v>
      </c>
      <c r="R890" s="36">
        <v>798.62700000000007</v>
      </c>
      <c r="S890" s="36">
        <v>798.62700000000007</v>
      </c>
    </row>
    <row r="891" spans="2:19">
      <c r="B891" s="6">
        <v>1989</v>
      </c>
      <c r="C891" s="36">
        <v>765.096</v>
      </c>
      <c r="D891" s="36">
        <v>765.096</v>
      </c>
      <c r="E891" s="36">
        <v>765.096</v>
      </c>
      <c r="F891" s="36">
        <v>765.096</v>
      </c>
      <c r="G891" s="36">
        <v>765.096</v>
      </c>
      <c r="H891" s="36">
        <v>765.096</v>
      </c>
      <c r="I891" s="36">
        <v>765.096</v>
      </c>
      <c r="J891" s="36">
        <v>765.096</v>
      </c>
      <c r="K891" s="36">
        <v>765.096</v>
      </c>
      <c r="L891" s="36">
        <v>765.096</v>
      </c>
      <c r="M891" s="36">
        <v>765.096</v>
      </c>
      <c r="N891" s="36">
        <v>0</v>
      </c>
      <c r="O891" s="36">
        <v>0</v>
      </c>
      <c r="P891" s="36">
        <v>0</v>
      </c>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3" t="s">
        <v>16</v>
      </c>
      <c r="B951" s="7" t="s">
        <v>10</v>
      </c>
      <c r="C951" s="8">
        <f>SUM(C874:C950)</f>
        <v>572372.98600000003</v>
      </c>
      <c r="D951" s="8">
        <f>SUM(D873:D950)</f>
        <v>675022.08700000006</v>
      </c>
      <c r="E951" s="8">
        <f>SUM(E872:E950)</f>
        <v>757780.92700000014</v>
      </c>
      <c r="F951" s="8">
        <f>SUM(F871:F950)</f>
        <v>794951.9870000002</v>
      </c>
      <c r="G951" s="8">
        <f>SUM(G870:G950)</f>
        <v>833024.46400000015</v>
      </c>
      <c r="H951" s="8">
        <f>SUM(H864:H950)</f>
        <v>1009113.449</v>
      </c>
      <c r="I951" s="8">
        <f>SUM(I864:I950)</f>
        <v>1054070.1610000001</v>
      </c>
      <c r="J951" s="8">
        <f t="shared" ref="J951" si="15">SUM(J864:J950)</f>
        <v>1136138.2650000001</v>
      </c>
      <c r="K951" s="8">
        <f>SUM(K864:K950)</f>
        <v>1221287.4059999997</v>
      </c>
      <c r="L951" s="8">
        <f t="shared" ref="L951" si="16">SUM(L864:L950)</f>
        <v>1311168.0369999998</v>
      </c>
      <c r="M951" s="8">
        <f>SUM(M864:M950)</f>
        <v>1380157.5789999999</v>
      </c>
      <c r="N951" s="11">
        <v>1445763.1239999998</v>
      </c>
      <c r="O951" s="11">
        <v>1649741.8309999998</v>
      </c>
      <c r="P951" s="11">
        <v>1691220.183</v>
      </c>
      <c r="Q951" s="11">
        <v>1801930.4837943097</v>
      </c>
      <c r="R951" s="11">
        <v>1972851.6473960537</v>
      </c>
      <c r="S951" s="11">
        <v>268588.52236</v>
      </c>
    </row>
    <row r="952" spans="1:19">
      <c r="A952" s="74"/>
      <c r="B952" s="7"/>
      <c r="C952" s="8"/>
      <c r="D952" s="8"/>
      <c r="E952" s="8"/>
      <c r="F952" s="8"/>
      <c r="G952" s="8"/>
      <c r="H952" s="8"/>
      <c r="I952" s="8"/>
      <c r="J952" s="8"/>
      <c r="K952" s="8"/>
      <c r="L952" s="8"/>
      <c r="M952" s="10"/>
    </row>
    <row r="953" spans="1:19">
      <c r="A953" s="75" t="s">
        <v>17</v>
      </c>
      <c r="B953" s="6">
        <v>2022</v>
      </c>
      <c r="C953" s="35"/>
      <c r="D953" s="35"/>
      <c r="E953" s="35"/>
      <c r="F953" s="35"/>
      <c r="G953" s="35"/>
      <c r="H953" s="35"/>
      <c r="I953" s="35"/>
      <c r="J953" s="35"/>
      <c r="K953" s="35"/>
      <c r="L953" s="35"/>
      <c r="M953" s="35"/>
      <c r="N953" s="35"/>
      <c r="O953" s="35"/>
      <c r="P953" s="35"/>
      <c r="Q953" s="35"/>
      <c r="R953" s="72"/>
      <c r="S953" s="36">
        <v>68671.752166598817</v>
      </c>
    </row>
    <row r="954" spans="1:19">
      <c r="A954" s="37"/>
      <c r="B954" s="6">
        <v>2021</v>
      </c>
      <c r="C954" s="35"/>
      <c r="D954" s="35"/>
      <c r="E954" s="35"/>
      <c r="F954" s="35"/>
      <c r="G954" s="35"/>
      <c r="H954" s="35"/>
      <c r="I954" s="35"/>
      <c r="J954" s="35"/>
      <c r="K954" s="35"/>
      <c r="L954" s="35"/>
      <c r="M954" s="35"/>
      <c r="N954" s="35"/>
      <c r="O954" s="35"/>
      <c r="P954" s="35"/>
      <c r="Q954" s="35"/>
      <c r="R954" s="36">
        <v>28418.322187593425</v>
      </c>
      <c r="S954" s="36">
        <v>28418.322187593425</v>
      </c>
    </row>
    <row r="955" spans="1:19">
      <c r="B955" s="6">
        <v>2020</v>
      </c>
      <c r="C955" s="35"/>
      <c r="D955" s="35"/>
      <c r="E955" s="35"/>
      <c r="F955" s="35"/>
      <c r="G955" s="35"/>
      <c r="H955" s="35"/>
      <c r="I955" s="35"/>
      <c r="J955" s="35"/>
      <c r="K955" s="35"/>
      <c r="L955" s="35"/>
      <c r="M955" s="35"/>
      <c r="N955" s="35"/>
      <c r="O955" s="35"/>
      <c r="P955" s="35"/>
      <c r="Q955" s="36">
        <v>175232.24989088159</v>
      </c>
      <c r="R955" s="36">
        <v>175232.24989088159</v>
      </c>
      <c r="S955" s="36">
        <v>175232.24989882001</v>
      </c>
    </row>
    <row r="956" spans="1:19">
      <c r="A956" s="39"/>
      <c r="B956" s="6">
        <v>2019</v>
      </c>
      <c r="C956" s="35"/>
      <c r="D956" s="35"/>
      <c r="E956" s="35"/>
      <c r="F956" s="35"/>
      <c r="G956" s="35"/>
      <c r="H956" s="35"/>
      <c r="I956" s="35"/>
      <c r="J956" s="35"/>
      <c r="K956" s="35"/>
      <c r="L956" s="35"/>
      <c r="M956" s="35"/>
      <c r="N956" s="35"/>
      <c r="O956" s="35"/>
      <c r="P956" s="36">
        <v>56013.229999999996</v>
      </c>
      <c r="Q956" s="36">
        <v>56013.229999999996</v>
      </c>
      <c r="R956" s="36">
        <v>56013.229999999996</v>
      </c>
      <c r="S956" s="36">
        <v>5613.23</v>
      </c>
    </row>
    <row r="957" spans="1:19">
      <c r="A957" s="39"/>
      <c r="B957" s="6">
        <v>2018</v>
      </c>
      <c r="C957" s="35"/>
      <c r="D957" s="35"/>
      <c r="E957" s="35"/>
      <c r="F957" s="35"/>
      <c r="G957" s="35"/>
      <c r="H957" s="35"/>
      <c r="I957" s="35"/>
      <c r="J957" s="35"/>
      <c r="K957" s="35"/>
      <c r="L957" s="35"/>
      <c r="M957" s="35"/>
      <c r="N957" s="35"/>
      <c r="O957" s="36">
        <v>46596.588000000003</v>
      </c>
      <c r="P957" s="36">
        <v>46596.588000000003</v>
      </c>
      <c r="Q957" s="36">
        <v>46596.588000000003</v>
      </c>
      <c r="R957" s="36">
        <v>46596.588000000003</v>
      </c>
      <c r="S957" s="36">
        <v>46596.588000000003</v>
      </c>
    </row>
    <row r="958" spans="1:19">
      <c r="A958" s="39"/>
      <c r="B958" s="6">
        <v>2017</v>
      </c>
      <c r="C958" s="35"/>
      <c r="D958" s="35"/>
      <c r="E958" s="35"/>
      <c r="F958" s="35"/>
      <c r="G958" s="35"/>
      <c r="H958" s="35"/>
      <c r="I958" s="35"/>
      <c r="J958" s="35"/>
      <c r="K958" s="35"/>
      <c r="L958" s="35"/>
      <c r="M958" s="35"/>
      <c r="N958" s="36">
        <v>77364.837</v>
      </c>
      <c r="O958" s="36">
        <v>77364.837</v>
      </c>
      <c r="P958" s="36">
        <v>77364.837</v>
      </c>
      <c r="Q958" s="36">
        <v>77364.837</v>
      </c>
      <c r="R958" s="36">
        <v>77364.837</v>
      </c>
      <c r="S958" s="36">
        <v>77364.837</v>
      </c>
    </row>
    <row r="959" spans="1:19">
      <c r="B959" s="6">
        <v>2016</v>
      </c>
      <c r="C959" s="35"/>
      <c r="D959" s="35"/>
      <c r="E959" s="35"/>
      <c r="F959" s="35"/>
      <c r="G959" s="35"/>
      <c r="H959" s="35"/>
      <c r="I959" s="35"/>
      <c r="J959" s="35"/>
      <c r="K959" s="35"/>
      <c r="L959" s="35"/>
      <c r="M959" s="36">
        <v>81328.314000000013</v>
      </c>
      <c r="N959" s="36">
        <v>81328.314000000013</v>
      </c>
      <c r="O959" s="36">
        <v>81328.314000000013</v>
      </c>
      <c r="P959" s="36">
        <v>81328.314000000013</v>
      </c>
      <c r="Q959" s="36">
        <v>81328.314000000013</v>
      </c>
      <c r="R959" s="36">
        <v>81328.314000000013</v>
      </c>
      <c r="S959" s="36">
        <v>81328.314000000013</v>
      </c>
    </row>
    <row r="960" spans="1:19">
      <c r="B960" s="6">
        <v>2015</v>
      </c>
      <c r="C960" s="35"/>
      <c r="D960" s="35"/>
      <c r="E960" s="35"/>
      <c r="F960" s="35"/>
      <c r="G960" s="35"/>
      <c r="H960" s="35"/>
      <c r="I960" s="35"/>
      <c r="J960" s="35"/>
      <c r="K960" s="35"/>
      <c r="L960" s="36">
        <v>79447.199000000008</v>
      </c>
      <c r="M960" s="36">
        <v>79447.199000000008</v>
      </c>
      <c r="N960" s="36">
        <v>79447.199000000008</v>
      </c>
      <c r="O960" s="36">
        <v>79447.199000000008</v>
      </c>
      <c r="P960" s="36">
        <v>79447.199000000008</v>
      </c>
      <c r="Q960" s="36">
        <v>79447.199000000008</v>
      </c>
      <c r="R960" s="36">
        <v>79447.199000000008</v>
      </c>
      <c r="S960" s="36">
        <v>79447.199000000008</v>
      </c>
    </row>
    <row r="961" spans="2:19">
      <c r="B961" s="6">
        <v>2014</v>
      </c>
      <c r="C961" s="35"/>
      <c r="D961" s="35"/>
      <c r="E961" s="35"/>
      <c r="F961" s="35"/>
      <c r="G961" s="35"/>
      <c r="H961" s="35"/>
      <c r="I961" s="35"/>
      <c r="J961" s="35"/>
      <c r="K961" s="36">
        <v>6705.7109999999993</v>
      </c>
      <c r="L961" s="36">
        <v>6705.7109999999993</v>
      </c>
      <c r="M961" s="36">
        <v>6705.7109999999993</v>
      </c>
      <c r="N961" s="36">
        <v>0</v>
      </c>
      <c r="O961" s="36">
        <v>0</v>
      </c>
      <c r="P961" s="36">
        <v>0</v>
      </c>
      <c r="Q961" s="36">
        <v>0</v>
      </c>
      <c r="R961" s="36">
        <v>0</v>
      </c>
      <c r="S961" s="36"/>
    </row>
    <row r="962" spans="2:19">
      <c r="B962" s="6">
        <v>2013</v>
      </c>
      <c r="C962" s="35"/>
      <c r="D962" s="35"/>
      <c r="E962" s="35"/>
      <c r="F962" s="35"/>
      <c r="G962" s="35"/>
      <c r="H962" s="35"/>
      <c r="I962" s="35"/>
      <c r="J962" s="36">
        <v>0</v>
      </c>
      <c r="K962" s="36">
        <v>0</v>
      </c>
      <c r="L962" s="36">
        <v>0</v>
      </c>
      <c r="M962" s="36">
        <v>0</v>
      </c>
      <c r="N962" s="36">
        <v>0</v>
      </c>
      <c r="O962" s="36">
        <v>0</v>
      </c>
      <c r="P962" s="36">
        <v>0</v>
      </c>
      <c r="Q962" s="36">
        <v>0</v>
      </c>
      <c r="R962" s="36">
        <v>0</v>
      </c>
      <c r="S962" s="36"/>
    </row>
    <row r="963" spans="2:19">
      <c r="B963" s="6">
        <v>2012</v>
      </c>
      <c r="C963" s="35"/>
      <c r="D963" s="35"/>
      <c r="E963" s="35"/>
      <c r="F963" s="35"/>
      <c r="G963" s="35"/>
      <c r="H963" s="35"/>
      <c r="I963" s="36">
        <v>48553.100000000006</v>
      </c>
      <c r="J963" s="36">
        <v>48553.100000000006</v>
      </c>
      <c r="K963" s="36">
        <v>48553.100000000006</v>
      </c>
      <c r="L963" s="36">
        <v>48553.100000000006</v>
      </c>
      <c r="M963" s="36">
        <v>48553.100000000006</v>
      </c>
      <c r="N963" s="36">
        <v>48553.100000000006</v>
      </c>
      <c r="O963" s="36">
        <v>48553.100000000006</v>
      </c>
      <c r="P963" s="36">
        <v>48553.100000000006</v>
      </c>
      <c r="Q963" s="36">
        <v>48553.100000000006</v>
      </c>
      <c r="R963" s="36">
        <v>48553.100000000006</v>
      </c>
      <c r="S963" s="36">
        <v>48553.100000000006</v>
      </c>
    </row>
    <row r="964" spans="2:19">
      <c r="B964" s="6">
        <v>2011</v>
      </c>
      <c r="C964" s="35"/>
      <c r="D964" s="35"/>
      <c r="E964" s="35"/>
      <c r="F964" s="35"/>
      <c r="G964" s="35"/>
      <c r="H964" s="36">
        <v>164610.288</v>
      </c>
      <c r="I964" s="36">
        <v>164610.288</v>
      </c>
      <c r="J964" s="36">
        <v>164610.288</v>
      </c>
      <c r="K964" s="36">
        <v>164610.288</v>
      </c>
      <c r="L964" s="36">
        <v>164610.288</v>
      </c>
      <c r="M964" s="36">
        <v>164610.288</v>
      </c>
      <c r="N964" s="36">
        <v>164610.288</v>
      </c>
      <c r="O964" s="36">
        <v>164610.288</v>
      </c>
      <c r="P964" s="36">
        <v>78090.167999999991</v>
      </c>
      <c r="Q964" s="36">
        <v>78090.167999999991</v>
      </c>
      <c r="R964" s="36">
        <v>78090.167999999991</v>
      </c>
      <c r="S964" s="36">
        <v>6126.57</v>
      </c>
    </row>
    <row r="965" spans="2:19">
      <c r="B965" s="6">
        <v>2010</v>
      </c>
      <c r="C965" s="35"/>
      <c r="D965" s="35"/>
      <c r="E965" s="35"/>
      <c r="F965" s="35"/>
      <c r="G965" s="36">
        <v>42351.949000000001</v>
      </c>
      <c r="H965" s="36">
        <v>42351.949000000001</v>
      </c>
      <c r="I965" s="36">
        <v>42351.949000000001</v>
      </c>
      <c r="J965" s="36">
        <v>42351.949000000001</v>
      </c>
      <c r="K965" s="36">
        <v>42351.949000000001</v>
      </c>
      <c r="L965" s="36">
        <v>42351.949000000001</v>
      </c>
      <c r="M965" s="36">
        <v>42351.949000000001</v>
      </c>
      <c r="N965" s="36">
        <v>42351.949000000001</v>
      </c>
      <c r="O965" s="36">
        <v>42351.949000000001</v>
      </c>
      <c r="P965" s="36">
        <v>42351.949000000001</v>
      </c>
      <c r="Q965" s="36">
        <v>42351.949000000001</v>
      </c>
      <c r="R965" s="36">
        <v>42351.949000000001</v>
      </c>
      <c r="S965" s="36">
        <v>42351.949000000001</v>
      </c>
    </row>
    <row r="966" spans="2:19">
      <c r="B966" s="6">
        <v>2009</v>
      </c>
      <c r="C966" s="35"/>
      <c r="D966" s="35"/>
      <c r="E966" s="35"/>
      <c r="F966" s="36">
        <v>3682.587</v>
      </c>
      <c r="G966" s="36">
        <v>3682.587</v>
      </c>
      <c r="H966" s="36">
        <v>3682.587</v>
      </c>
      <c r="I966" s="36">
        <v>3682.587</v>
      </c>
      <c r="J966" s="36">
        <v>3682.587</v>
      </c>
      <c r="K966" s="36">
        <v>3682.587</v>
      </c>
      <c r="L966" s="36">
        <v>3682.587</v>
      </c>
      <c r="M966" s="36">
        <v>3682.587</v>
      </c>
      <c r="N966" s="36">
        <v>3682.587</v>
      </c>
      <c r="O966" s="36">
        <v>3682.587</v>
      </c>
      <c r="P966" s="36">
        <v>3682.587</v>
      </c>
      <c r="Q966" s="36">
        <v>3682.587</v>
      </c>
      <c r="R966" s="36">
        <v>3682.587</v>
      </c>
      <c r="S966" s="36"/>
    </row>
    <row r="967" spans="2:19">
      <c r="B967" s="6">
        <v>2008</v>
      </c>
      <c r="C967" s="35"/>
      <c r="D967" s="35"/>
      <c r="E967" s="36"/>
      <c r="F967" s="36"/>
      <c r="G967" s="36"/>
      <c r="H967" s="36"/>
      <c r="I967" s="36"/>
      <c r="J967" s="36"/>
      <c r="K967" s="36">
        <v>0</v>
      </c>
      <c r="L967" s="36">
        <v>0</v>
      </c>
      <c r="M967" s="36">
        <v>0</v>
      </c>
      <c r="N967" s="36">
        <v>0</v>
      </c>
      <c r="O967" s="36">
        <v>0</v>
      </c>
      <c r="P967" s="36">
        <v>0</v>
      </c>
      <c r="Q967" s="36">
        <v>0</v>
      </c>
      <c r="R967" s="36">
        <v>0</v>
      </c>
      <c r="S967" s="36"/>
    </row>
    <row r="968" spans="2:19">
      <c r="B968" s="6">
        <v>2007</v>
      </c>
      <c r="C968" s="35"/>
      <c r="D968" s="36">
        <v>22382.85</v>
      </c>
      <c r="E968" s="36">
        <v>22382.85</v>
      </c>
      <c r="F968" s="36">
        <v>22382.85</v>
      </c>
      <c r="G968" s="36">
        <v>22382.85</v>
      </c>
      <c r="H968" s="36">
        <v>22382.85</v>
      </c>
      <c r="I968" s="36">
        <v>22382.85</v>
      </c>
      <c r="J968" s="36">
        <v>22382.85</v>
      </c>
      <c r="K968" s="36">
        <v>22382.85</v>
      </c>
      <c r="L968" s="36">
        <v>22382.85</v>
      </c>
      <c r="M968" s="36">
        <v>22382.85</v>
      </c>
      <c r="N968" s="36">
        <v>19419.72</v>
      </c>
      <c r="O968" s="36">
        <v>19419.72</v>
      </c>
      <c r="P968" s="36">
        <v>19419.72</v>
      </c>
      <c r="Q968" s="36">
        <v>3188.13</v>
      </c>
      <c r="R968" s="36">
        <v>0</v>
      </c>
      <c r="S968" s="36"/>
    </row>
    <row r="969" spans="2:19">
      <c r="B969" s="6">
        <v>2006</v>
      </c>
      <c r="C969" s="36">
        <v>43359.815999999999</v>
      </c>
      <c r="D969" s="36">
        <v>43359.815999999999</v>
      </c>
      <c r="E969" s="36">
        <v>43359.815999999999</v>
      </c>
      <c r="F969" s="36">
        <v>43359.815999999999</v>
      </c>
      <c r="G969" s="36">
        <v>43359.815999999999</v>
      </c>
      <c r="H969" s="36">
        <v>43359.815999999999</v>
      </c>
      <c r="I969" s="36">
        <v>43359.815999999999</v>
      </c>
      <c r="J969" s="36">
        <v>43359.815999999999</v>
      </c>
      <c r="K969" s="36">
        <v>43359.815999999999</v>
      </c>
      <c r="L969" s="36">
        <v>43359.815999999999</v>
      </c>
      <c r="M969" s="36">
        <v>43359.815999999999</v>
      </c>
      <c r="N969" s="36">
        <v>43359.815999999999</v>
      </c>
      <c r="O969" s="36">
        <v>43359.815999999999</v>
      </c>
      <c r="P969" s="36">
        <v>43359.815999999999</v>
      </c>
      <c r="Q969" s="36">
        <v>21895.056</v>
      </c>
      <c r="R969" s="36">
        <v>21895.056</v>
      </c>
      <c r="S969" s="36">
        <v>636.21600000000001</v>
      </c>
    </row>
    <row r="970" spans="2:19">
      <c r="B970" s="6">
        <v>2005</v>
      </c>
      <c r="C970" s="36">
        <v>38529.339999999997</v>
      </c>
      <c r="D970" s="36">
        <v>38529.339999999997</v>
      </c>
      <c r="E970" s="36">
        <v>38529.339999999997</v>
      </c>
      <c r="F970" s="36">
        <v>38529.339999999997</v>
      </c>
      <c r="G970" s="36">
        <v>38529.339999999997</v>
      </c>
      <c r="H970" s="36">
        <v>38529.339999999997</v>
      </c>
      <c r="I970" s="36">
        <v>38529.339999999997</v>
      </c>
      <c r="J970" s="36">
        <v>38529.339999999997</v>
      </c>
      <c r="K970" s="36">
        <v>38529.339999999997</v>
      </c>
      <c r="L970" s="36">
        <v>38529.339999999997</v>
      </c>
      <c r="M970" s="36">
        <v>38529.339999999997</v>
      </c>
      <c r="N970" s="36">
        <v>38529.339999999997</v>
      </c>
      <c r="O970" s="36">
        <v>24593</v>
      </c>
      <c r="P970" s="36">
        <v>24593</v>
      </c>
      <c r="Q970" s="36">
        <v>8761.5</v>
      </c>
      <c r="R970" s="36">
        <v>8761.5</v>
      </c>
      <c r="S970" s="36"/>
    </row>
    <row r="971" spans="2:19">
      <c r="B971" s="6">
        <v>2004</v>
      </c>
      <c r="C971" s="36">
        <v>31231.660000000003</v>
      </c>
      <c r="D971" s="36">
        <v>31231.660000000003</v>
      </c>
      <c r="E971" s="36">
        <v>31231.660000000003</v>
      </c>
      <c r="F971" s="36">
        <v>31231.660000000003</v>
      </c>
      <c r="G971" s="36">
        <v>31231.660000000003</v>
      </c>
      <c r="H971" s="36">
        <v>31231.660000000003</v>
      </c>
      <c r="I971" s="36">
        <v>31231.660000000003</v>
      </c>
      <c r="J971" s="36">
        <v>31231.660000000003</v>
      </c>
      <c r="K971" s="36">
        <v>31231.660000000003</v>
      </c>
      <c r="L971" s="36">
        <v>31231.660000000003</v>
      </c>
      <c r="M971" s="36">
        <v>0</v>
      </c>
      <c r="N971" s="36">
        <v>0</v>
      </c>
      <c r="O971" s="36">
        <v>0</v>
      </c>
      <c r="P971" s="36">
        <v>0</v>
      </c>
      <c r="Q971" s="36">
        <v>0</v>
      </c>
      <c r="R971" s="36">
        <v>0</v>
      </c>
      <c r="S971" s="36"/>
    </row>
    <row r="972" spans="2:19">
      <c r="B972" s="6">
        <v>2003</v>
      </c>
      <c r="C972" s="36">
        <v>17464.48</v>
      </c>
      <c r="D972" s="36">
        <v>17464.48</v>
      </c>
      <c r="E972" s="36">
        <v>17464.48</v>
      </c>
      <c r="F972" s="36">
        <v>17464.48</v>
      </c>
      <c r="G972" s="36">
        <v>17464.48</v>
      </c>
      <c r="H972" s="36">
        <v>17464.48</v>
      </c>
      <c r="I972" s="36">
        <v>17464.48</v>
      </c>
      <c r="J972" s="36">
        <v>17464.48</v>
      </c>
      <c r="K972" s="36">
        <v>17464.48</v>
      </c>
      <c r="L972" s="36">
        <v>17464.48</v>
      </c>
      <c r="M972" s="36">
        <v>17464.48</v>
      </c>
      <c r="N972" s="36">
        <v>0</v>
      </c>
      <c r="O972" s="36">
        <v>0</v>
      </c>
      <c r="P972" s="36">
        <v>0</v>
      </c>
      <c r="Q972" s="36">
        <v>0</v>
      </c>
      <c r="R972" s="36">
        <v>0</v>
      </c>
      <c r="S972" s="36"/>
    </row>
    <row r="973" spans="2:19">
      <c r="B973" s="6">
        <v>2002</v>
      </c>
      <c r="C973" s="36">
        <v>0</v>
      </c>
      <c r="D973" s="36">
        <v>0</v>
      </c>
      <c r="E973" s="36">
        <v>0</v>
      </c>
      <c r="F973" s="36">
        <v>0</v>
      </c>
      <c r="G973" s="36">
        <v>0</v>
      </c>
      <c r="H973" s="36">
        <v>0</v>
      </c>
      <c r="I973" s="36">
        <v>0</v>
      </c>
      <c r="J973" s="36">
        <v>0</v>
      </c>
      <c r="K973" s="36">
        <v>0</v>
      </c>
      <c r="L973" s="36">
        <v>0</v>
      </c>
      <c r="M973" s="36">
        <v>0</v>
      </c>
      <c r="N973" s="36">
        <v>0</v>
      </c>
      <c r="O973" s="36">
        <v>0</v>
      </c>
      <c r="P973" s="36">
        <v>0</v>
      </c>
      <c r="Q973" s="36">
        <v>0</v>
      </c>
      <c r="R973" s="36">
        <v>0</v>
      </c>
      <c r="S973" s="36"/>
    </row>
    <row r="974" spans="2:19">
      <c r="B974" s="6">
        <v>2001</v>
      </c>
      <c r="C974" s="36">
        <v>25174.023000000001</v>
      </c>
      <c r="D974" s="36">
        <v>25174.023000000001</v>
      </c>
      <c r="E974" s="36">
        <v>25174.023000000001</v>
      </c>
      <c r="F974" s="36">
        <v>25174.023000000001</v>
      </c>
      <c r="G974" s="36">
        <v>25174.023000000001</v>
      </c>
      <c r="H974" s="36">
        <v>25174.023000000001</v>
      </c>
      <c r="I974" s="36">
        <v>25174.023000000001</v>
      </c>
      <c r="J974" s="36">
        <v>25174.023000000001</v>
      </c>
      <c r="K974" s="36">
        <v>25174.023000000001</v>
      </c>
      <c r="L974" s="36">
        <v>9758.853000000001</v>
      </c>
      <c r="M974" s="36">
        <v>9758.853000000001</v>
      </c>
      <c r="N974" s="36">
        <v>9758.853000000001</v>
      </c>
      <c r="O974" s="36">
        <v>7506.81</v>
      </c>
      <c r="P974" s="36">
        <v>7506.81</v>
      </c>
      <c r="Q974" s="36">
        <v>7506.81</v>
      </c>
      <c r="R974" s="36">
        <v>7506.81</v>
      </c>
      <c r="S974" s="36">
        <v>756.81</v>
      </c>
    </row>
    <row r="975" spans="2:19">
      <c r="B975" s="6">
        <v>2000</v>
      </c>
      <c r="C975" s="36">
        <v>2484.8909999999996</v>
      </c>
      <c r="D975" s="36">
        <v>2484.8909999999996</v>
      </c>
      <c r="E975" s="36">
        <v>2484.8909999999996</v>
      </c>
      <c r="F975" s="36">
        <v>2484.8909999999996</v>
      </c>
      <c r="G975" s="36">
        <v>2484.8909999999996</v>
      </c>
      <c r="H975" s="36">
        <v>2484.8909999999996</v>
      </c>
      <c r="I975" s="36">
        <v>2484.8909999999996</v>
      </c>
      <c r="J975" s="36">
        <v>2484.8909999999996</v>
      </c>
      <c r="K975" s="36">
        <v>2484.8909999999996</v>
      </c>
      <c r="L975" s="36">
        <v>2484.8909999999996</v>
      </c>
      <c r="M975" s="36">
        <v>2484.8909999999996</v>
      </c>
      <c r="N975" s="36">
        <v>2484.8909999999996</v>
      </c>
      <c r="O975" s="36">
        <v>0</v>
      </c>
      <c r="P975" s="36">
        <v>0</v>
      </c>
      <c r="Q975" s="36">
        <v>0</v>
      </c>
      <c r="R975" s="36">
        <v>0</v>
      </c>
      <c r="S975" s="36"/>
    </row>
    <row r="976" spans="2:19">
      <c r="B976" s="6">
        <v>1999</v>
      </c>
      <c r="C976" s="36">
        <v>5639.7359999999999</v>
      </c>
      <c r="D976" s="36">
        <v>5639.7359999999999</v>
      </c>
      <c r="E976" s="36">
        <v>5639.7359999999999</v>
      </c>
      <c r="F976" s="36">
        <v>5639.7359999999999</v>
      </c>
      <c r="G976" s="36">
        <v>5639.7359999999999</v>
      </c>
      <c r="H976" s="36">
        <v>3292.9199999999996</v>
      </c>
      <c r="I976" s="36">
        <v>3292.9199999999996</v>
      </c>
      <c r="J976" s="36">
        <v>3292.9199999999996</v>
      </c>
      <c r="K976" s="36">
        <v>3292.9199999999996</v>
      </c>
      <c r="L976" s="36">
        <v>3292.9199999999996</v>
      </c>
      <c r="M976" s="36">
        <v>3292.9199999999996</v>
      </c>
      <c r="N976" s="36">
        <v>0</v>
      </c>
      <c r="O976" s="36">
        <v>0</v>
      </c>
      <c r="P976" s="36">
        <v>0</v>
      </c>
      <c r="Q976" s="36">
        <v>0</v>
      </c>
      <c r="R976" s="36">
        <v>0</v>
      </c>
      <c r="S976" s="36"/>
    </row>
    <row r="977" spans="2:19">
      <c r="B977" s="6">
        <v>1998</v>
      </c>
      <c r="C977" s="36">
        <v>6374.9579999999996</v>
      </c>
      <c r="D977" s="36">
        <v>6374.9579999999996</v>
      </c>
      <c r="E977" s="36">
        <v>6374.9579999999996</v>
      </c>
      <c r="F977" s="36">
        <v>2512.0379999999996</v>
      </c>
      <c r="G977" s="36">
        <v>2512.0379999999996</v>
      </c>
      <c r="H977" s="36">
        <v>0</v>
      </c>
      <c r="I977" s="36">
        <v>0</v>
      </c>
      <c r="J977" s="36">
        <v>0</v>
      </c>
      <c r="K977" s="36">
        <v>0</v>
      </c>
      <c r="L977" s="36">
        <v>0</v>
      </c>
      <c r="M977" s="36">
        <v>0</v>
      </c>
      <c r="N977" s="36">
        <v>0</v>
      </c>
      <c r="O977" s="36">
        <v>0</v>
      </c>
      <c r="P977" s="36">
        <v>0</v>
      </c>
      <c r="Q977" s="36">
        <v>0</v>
      </c>
      <c r="R977" s="36">
        <v>0</v>
      </c>
      <c r="S977" s="36"/>
    </row>
    <row r="978" spans="2:19">
      <c r="B978" s="6">
        <v>1997</v>
      </c>
      <c r="C978" s="36">
        <v>10926.37</v>
      </c>
      <c r="D978" s="36">
        <v>10926.37</v>
      </c>
      <c r="E978" s="36">
        <v>10926.37</v>
      </c>
      <c r="F978" s="36">
        <v>10926.37</v>
      </c>
      <c r="G978" s="36">
        <v>0</v>
      </c>
      <c r="H978" s="36">
        <v>0</v>
      </c>
      <c r="I978" s="36">
        <v>0</v>
      </c>
      <c r="J978" s="36">
        <v>0</v>
      </c>
      <c r="K978" s="36">
        <v>0</v>
      </c>
      <c r="L978" s="36">
        <v>0</v>
      </c>
      <c r="M978" s="36">
        <v>0</v>
      </c>
      <c r="N978" s="36">
        <v>0</v>
      </c>
      <c r="O978" s="36">
        <v>0</v>
      </c>
      <c r="P978" s="36">
        <v>0</v>
      </c>
      <c r="Q978" s="36">
        <v>0</v>
      </c>
      <c r="R978" s="36">
        <v>0</v>
      </c>
      <c r="S978" s="36"/>
    </row>
    <row r="979" spans="2:19">
      <c r="B979" s="6">
        <v>1996</v>
      </c>
      <c r="C979" s="36">
        <v>21211.93</v>
      </c>
      <c r="D979" s="36">
        <v>21211.93</v>
      </c>
      <c r="E979" s="36">
        <v>21211.93</v>
      </c>
      <c r="F979" s="36">
        <v>21211.93</v>
      </c>
      <c r="G979" s="36">
        <v>21211.93</v>
      </c>
      <c r="H979" s="36">
        <v>21211.93</v>
      </c>
      <c r="I979" s="36">
        <v>0</v>
      </c>
      <c r="J979" s="36">
        <v>0</v>
      </c>
      <c r="K979" s="36">
        <v>0</v>
      </c>
      <c r="L979" s="36">
        <v>0</v>
      </c>
      <c r="M979" s="36">
        <v>0</v>
      </c>
      <c r="N979" s="36">
        <v>0</v>
      </c>
      <c r="O979" s="36">
        <v>0</v>
      </c>
      <c r="P979" s="36">
        <v>0</v>
      </c>
      <c r="Q979" s="36">
        <v>0</v>
      </c>
      <c r="R979" s="36">
        <v>0</v>
      </c>
      <c r="S979" s="36"/>
    </row>
    <row r="980" spans="2:19">
      <c r="B980" s="6">
        <v>1995</v>
      </c>
      <c r="C980" s="36">
        <v>17929.66</v>
      </c>
      <c r="D980" s="36">
        <v>17929.66</v>
      </c>
      <c r="E980" s="36">
        <v>17929.66</v>
      </c>
      <c r="F980" s="36">
        <v>17929.66</v>
      </c>
      <c r="G980" s="36">
        <v>17929.66</v>
      </c>
      <c r="H980" s="36">
        <v>17929.66</v>
      </c>
      <c r="I980" s="36">
        <v>17929.66</v>
      </c>
      <c r="J980" s="36">
        <v>0</v>
      </c>
      <c r="K980" s="36">
        <v>0</v>
      </c>
      <c r="L980" s="36">
        <v>0</v>
      </c>
      <c r="M980" s="36">
        <v>0</v>
      </c>
      <c r="N980" s="36">
        <v>0</v>
      </c>
      <c r="O980" s="36">
        <v>0</v>
      </c>
      <c r="P980" s="36">
        <v>0</v>
      </c>
      <c r="Q980" s="36">
        <v>0</v>
      </c>
      <c r="R980" s="36">
        <v>0</v>
      </c>
      <c r="S980" s="36"/>
    </row>
    <row r="981" spans="2:19">
      <c r="B981" s="6">
        <v>1994</v>
      </c>
      <c r="C981" s="36">
        <v>10403.06</v>
      </c>
      <c r="D981" s="36">
        <v>10403.06</v>
      </c>
      <c r="E981" s="36">
        <v>0</v>
      </c>
      <c r="F981" s="36">
        <v>0</v>
      </c>
      <c r="G981" s="36">
        <v>0</v>
      </c>
      <c r="H981" s="36">
        <v>0</v>
      </c>
      <c r="I981" s="36">
        <v>0</v>
      </c>
      <c r="J981" s="36">
        <v>0</v>
      </c>
      <c r="K981" s="36">
        <v>0</v>
      </c>
      <c r="L981" s="36">
        <v>0</v>
      </c>
      <c r="M981" s="36">
        <v>0</v>
      </c>
      <c r="N981" s="36">
        <v>0</v>
      </c>
      <c r="O981" s="36">
        <v>0</v>
      </c>
      <c r="P981" s="36">
        <v>0</v>
      </c>
      <c r="Q981" s="36">
        <v>0</v>
      </c>
      <c r="R981" s="36">
        <v>0</v>
      </c>
      <c r="S981" s="36"/>
    </row>
    <row r="982" spans="2:19">
      <c r="B982" s="6">
        <v>1993</v>
      </c>
      <c r="C982" s="36">
        <v>0</v>
      </c>
      <c r="D982" s="36">
        <v>0</v>
      </c>
      <c r="E982" s="36">
        <v>0</v>
      </c>
      <c r="F982" s="36">
        <v>0</v>
      </c>
      <c r="G982" s="36">
        <v>0</v>
      </c>
      <c r="H982" s="36">
        <v>0</v>
      </c>
      <c r="I982" s="36">
        <v>0</v>
      </c>
      <c r="J982" s="36">
        <v>0</v>
      </c>
      <c r="K982" s="36">
        <v>0</v>
      </c>
      <c r="L982" s="36">
        <v>0</v>
      </c>
      <c r="M982" s="36">
        <v>0</v>
      </c>
      <c r="N982" s="36">
        <v>0</v>
      </c>
      <c r="O982" s="36">
        <v>0</v>
      </c>
      <c r="P982" s="36">
        <v>0</v>
      </c>
      <c r="Q982" s="36">
        <v>0</v>
      </c>
      <c r="R982" s="36">
        <v>0</v>
      </c>
      <c r="S982" s="36"/>
    </row>
    <row r="983" spans="2:19">
      <c r="B983" s="6">
        <v>1992</v>
      </c>
      <c r="C983" s="36">
        <v>0</v>
      </c>
      <c r="D983" s="36">
        <v>0</v>
      </c>
      <c r="E983" s="36">
        <v>0</v>
      </c>
      <c r="F983" s="36">
        <v>0</v>
      </c>
      <c r="G983" s="36">
        <v>0</v>
      </c>
      <c r="H983" s="36">
        <v>0</v>
      </c>
      <c r="I983" s="36">
        <v>0</v>
      </c>
      <c r="J983" s="36">
        <v>0</v>
      </c>
      <c r="K983" s="36">
        <v>0</v>
      </c>
      <c r="L983" s="36">
        <v>0</v>
      </c>
      <c r="M983" s="36">
        <v>0</v>
      </c>
      <c r="N983" s="36">
        <v>0</v>
      </c>
      <c r="O983" s="36">
        <v>0</v>
      </c>
      <c r="P983" s="36">
        <v>0</v>
      </c>
      <c r="Q983" s="36">
        <v>0</v>
      </c>
      <c r="R983" s="36">
        <v>0</v>
      </c>
      <c r="S983" s="36"/>
    </row>
    <row r="984" spans="2:19">
      <c r="B984" s="6">
        <v>1991</v>
      </c>
      <c r="C984" s="36">
        <v>0</v>
      </c>
      <c r="D984" s="36">
        <v>0</v>
      </c>
      <c r="E984" s="36">
        <v>0</v>
      </c>
      <c r="F984" s="36">
        <v>0</v>
      </c>
      <c r="G984" s="36">
        <v>0</v>
      </c>
      <c r="H984" s="36">
        <v>0</v>
      </c>
      <c r="I984" s="36">
        <v>0</v>
      </c>
      <c r="J984" s="36">
        <v>0</v>
      </c>
      <c r="K984" s="36">
        <v>0</v>
      </c>
      <c r="L984" s="36">
        <v>0</v>
      </c>
      <c r="M984" s="36">
        <v>0</v>
      </c>
      <c r="N984" s="36">
        <v>0</v>
      </c>
      <c r="O984" s="36">
        <v>0</v>
      </c>
      <c r="P984" s="36">
        <v>0</v>
      </c>
      <c r="Q984" s="36">
        <v>0</v>
      </c>
      <c r="R984" s="36">
        <v>0</v>
      </c>
      <c r="S984" s="36"/>
    </row>
    <row r="985" spans="2:19">
      <c r="B985" s="6">
        <v>1990</v>
      </c>
      <c r="C985" s="36">
        <v>0</v>
      </c>
      <c r="D985" s="36">
        <v>0</v>
      </c>
      <c r="E985" s="36">
        <v>0</v>
      </c>
      <c r="F985" s="36">
        <v>0</v>
      </c>
      <c r="G985" s="36">
        <v>0</v>
      </c>
      <c r="H985" s="36">
        <v>0</v>
      </c>
      <c r="I985" s="36">
        <v>0</v>
      </c>
      <c r="J985" s="36">
        <v>0</v>
      </c>
      <c r="K985" s="36">
        <v>0</v>
      </c>
      <c r="L985" s="36">
        <v>0</v>
      </c>
      <c r="M985" s="36">
        <v>0</v>
      </c>
      <c r="N985" s="36">
        <v>0</v>
      </c>
      <c r="O985" s="36">
        <v>0</v>
      </c>
      <c r="P985" s="36">
        <v>0</v>
      </c>
      <c r="Q985" s="36">
        <v>0</v>
      </c>
      <c r="R985" s="36">
        <v>0</v>
      </c>
      <c r="S985" s="36"/>
    </row>
    <row r="986" spans="2:19">
      <c r="B986" s="6">
        <v>1989</v>
      </c>
      <c r="C986" s="36">
        <v>13031.34</v>
      </c>
      <c r="D986" s="36">
        <v>13031.34</v>
      </c>
      <c r="E986" s="36">
        <v>13031.34</v>
      </c>
      <c r="F986" s="36">
        <v>13031.34</v>
      </c>
      <c r="G986" s="36">
        <v>0</v>
      </c>
      <c r="H986" s="36">
        <v>0</v>
      </c>
      <c r="I986" s="36">
        <v>0</v>
      </c>
      <c r="J986" s="36">
        <v>0</v>
      </c>
      <c r="K986" s="36">
        <v>0</v>
      </c>
      <c r="L986" s="36">
        <v>0</v>
      </c>
      <c r="M986" s="36">
        <v>0</v>
      </c>
      <c r="N986" s="36">
        <v>0</v>
      </c>
      <c r="O986" s="36">
        <v>0</v>
      </c>
      <c r="P986" s="36">
        <v>0</v>
      </c>
      <c r="Q986" s="36"/>
      <c r="R986" s="36"/>
      <c r="S986" s="36"/>
    </row>
    <row r="987" spans="2:19">
      <c r="B987" s="6">
        <v>1988</v>
      </c>
      <c r="C987" s="36">
        <v>14276.78</v>
      </c>
      <c r="D987" s="36">
        <v>14276.78</v>
      </c>
      <c r="E987" s="36">
        <v>0</v>
      </c>
      <c r="F987" s="36">
        <v>0</v>
      </c>
      <c r="G987" s="36">
        <v>0</v>
      </c>
      <c r="H987" s="36">
        <v>0</v>
      </c>
      <c r="I987" s="36">
        <v>0</v>
      </c>
      <c r="J987" s="36">
        <v>0</v>
      </c>
      <c r="K987" s="36">
        <v>0</v>
      </c>
      <c r="L987" s="36">
        <v>0</v>
      </c>
      <c r="M987" s="36">
        <v>0</v>
      </c>
      <c r="N987" s="36">
        <v>0</v>
      </c>
      <c r="O987" s="36">
        <v>0</v>
      </c>
      <c r="P987" s="36">
        <v>0</v>
      </c>
      <c r="Q987" s="36">
        <v>0</v>
      </c>
      <c r="R987" s="36">
        <v>0</v>
      </c>
      <c r="S987" s="36"/>
    </row>
    <row r="988" spans="2:19">
      <c r="B988" s="6">
        <v>1987</v>
      </c>
      <c r="C988" s="36">
        <v>7178.27</v>
      </c>
      <c r="D988" s="36">
        <v>7178.27</v>
      </c>
      <c r="E988" s="36">
        <v>7178.27</v>
      </c>
      <c r="F988" s="36">
        <v>7178.27</v>
      </c>
      <c r="G988" s="36">
        <v>7178.27</v>
      </c>
      <c r="H988" s="36">
        <v>7178.27</v>
      </c>
      <c r="I988" s="36">
        <v>7178.27</v>
      </c>
      <c r="J988" s="36">
        <v>7178.27</v>
      </c>
      <c r="K988" s="36">
        <v>7178.27</v>
      </c>
      <c r="L988" s="36">
        <v>7178.27</v>
      </c>
      <c r="M988" s="36">
        <v>7178.27</v>
      </c>
      <c r="N988" s="36">
        <v>7178.27</v>
      </c>
      <c r="O988" s="36">
        <v>7178.27</v>
      </c>
      <c r="P988" s="36">
        <v>7178.27</v>
      </c>
      <c r="Q988" s="36">
        <v>7178.27</v>
      </c>
      <c r="R988" s="36">
        <v>7178.27</v>
      </c>
      <c r="S988" s="36">
        <v>7178.27</v>
      </c>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3" t="s">
        <v>17</v>
      </c>
      <c r="B1046" s="7" t="s">
        <v>10</v>
      </c>
      <c r="C1046" s="8">
        <f>SUM(C969:C1045)</f>
        <v>265216.31400000001</v>
      </c>
      <c r="D1046" s="8">
        <f>SUM(D968:D1045)</f>
        <v>287599.16400000005</v>
      </c>
      <c r="E1046" s="8">
        <f>SUM(E967:E1045)</f>
        <v>262919.32400000002</v>
      </c>
      <c r="F1046" s="8">
        <f>SUM(F966:F1045)</f>
        <v>262738.99099999998</v>
      </c>
      <c r="G1046" s="8">
        <f>SUM(G965:G1045)</f>
        <v>281133.23000000004</v>
      </c>
      <c r="H1046" s="8">
        <f>SUM(H959:H1045)</f>
        <v>440884.66399999993</v>
      </c>
      <c r="I1046" s="8">
        <f>SUM(I959:I1045)</f>
        <v>468225.83399999992</v>
      </c>
      <c r="J1046" s="8">
        <f t="shared" ref="J1046" si="17">SUM(J959:J1045)</f>
        <v>450296.17399999994</v>
      </c>
      <c r="K1046" s="8">
        <f>SUM(K959:K1045)</f>
        <v>457001.88499999995</v>
      </c>
      <c r="L1046" s="8">
        <f t="shared" ref="L1046" si="18">SUM(L959:L1045)</f>
        <v>521033.91399999999</v>
      </c>
      <c r="M1046" s="8">
        <f>SUM(M959:M1045)</f>
        <v>571130.56800000009</v>
      </c>
      <c r="N1046" s="11">
        <v>618069.16399999999</v>
      </c>
      <c r="O1046" s="11">
        <v>645992.47800000012</v>
      </c>
      <c r="P1046" s="11">
        <v>615485.58800000011</v>
      </c>
      <c r="Q1046" s="11">
        <v>737189.98789088172</v>
      </c>
      <c r="R1046" s="11">
        <v>762420.18007847504</v>
      </c>
      <c r="S1046" s="11">
        <v>78648.894245739997</v>
      </c>
    </row>
    <row r="1047" spans="1:19">
      <c r="A1047" s="74"/>
      <c r="B1047" s="7"/>
      <c r="C1047" s="8"/>
      <c r="D1047" s="8"/>
      <c r="E1047" s="8"/>
      <c r="F1047" s="8"/>
      <c r="G1047" s="8"/>
      <c r="H1047" s="8"/>
      <c r="I1047" s="8"/>
      <c r="J1047" s="8"/>
      <c r="K1047" s="8"/>
      <c r="L1047" s="8"/>
      <c r="M1047" s="10"/>
    </row>
    <row r="1048" spans="1:19">
      <c r="A1048" s="75" t="s">
        <v>18</v>
      </c>
      <c r="B1048" s="6">
        <v>2022</v>
      </c>
      <c r="C1048" s="35"/>
      <c r="D1048" s="35"/>
      <c r="E1048" s="35"/>
      <c r="F1048" s="35"/>
      <c r="G1048" s="35"/>
      <c r="H1048" s="35"/>
      <c r="I1048" s="35"/>
      <c r="J1048" s="35"/>
      <c r="K1048" s="35"/>
      <c r="L1048" s="35"/>
      <c r="M1048" s="35"/>
      <c r="N1048" s="35"/>
      <c r="O1048" s="35"/>
      <c r="P1048" s="35"/>
      <c r="Q1048" s="35"/>
      <c r="R1048" s="72"/>
      <c r="S1048" s="36">
        <v>1643.7</v>
      </c>
    </row>
    <row r="1049" spans="1:19">
      <c r="A1049" s="37"/>
      <c r="B1049" s="6">
        <v>2021</v>
      </c>
      <c r="C1049" s="35"/>
      <c r="D1049" s="35"/>
      <c r="E1049" s="35"/>
      <c r="F1049" s="35"/>
      <c r="G1049" s="35"/>
      <c r="H1049" s="35"/>
      <c r="I1049" s="35"/>
      <c r="J1049" s="35"/>
      <c r="K1049" s="35"/>
      <c r="L1049" s="35"/>
      <c r="M1049" s="35"/>
      <c r="N1049" s="35"/>
      <c r="O1049" s="35"/>
      <c r="P1049" s="35"/>
      <c r="Q1049" s="35"/>
      <c r="R1049" s="36">
        <v>52225</v>
      </c>
      <c r="S1049" s="36">
        <v>52225</v>
      </c>
    </row>
    <row r="1050" spans="1:19">
      <c r="B1050" s="6">
        <v>2020</v>
      </c>
      <c r="C1050" s="35"/>
      <c r="D1050" s="35"/>
      <c r="E1050" s="35"/>
      <c r="F1050" s="35"/>
      <c r="G1050" s="35"/>
      <c r="H1050" s="35"/>
      <c r="I1050" s="35"/>
      <c r="J1050" s="35"/>
      <c r="K1050" s="35"/>
      <c r="L1050" s="35"/>
      <c r="M1050" s="35"/>
      <c r="N1050" s="35"/>
      <c r="O1050" s="35"/>
      <c r="P1050" s="35"/>
      <c r="Q1050" s="36">
        <v>0</v>
      </c>
      <c r="R1050" s="36">
        <v>0</v>
      </c>
      <c r="S1050" s="36"/>
    </row>
    <row r="1051" spans="1:19">
      <c r="A1051" s="39"/>
      <c r="B1051" s="6">
        <v>2019</v>
      </c>
      <c r="C1051" s="35"/>
      <c r="D1051" s="35"/>
      <c r="E1051" s="35"/>
      <c r="F1051" s="35"/>
      <c r="G1051" s="35"/>
      <c r="H1051" s="35"/>
      <c r="I1051" s="35"/>
      <c r="J1051" s="35"/>
      <c r="K1051" s="35"/>
      <c r="L1051" s="35"/>
      <c r="M1051" s="35"/>
      <c r="N1051" s="35"/>
      <c r="O1051" s="35"/>
      <c r="P1051" s="36">
        <v>0</v>
      </c>
      <c r="Q1051" s="36">
        <v>0</v>
      </c>
      <c r="R1051" s="36">
        <v>0</v>
      </c>
      <c r="S1051" s="36"/>
    </row>
    <row r="1052" spans="1:19">
      <c r="A1052" s="39"/>
      <c r="B1052" s="6">
        <v>2018</v>
      </c>
      <c r="C1052" s="35"/>
      <c r="D1052" s="35"/>
      <c r="E1052" s="35"/>
      <c r="F1052" s="35"/>
      <c r="G1052" s="35"/>
      <c r="H1052" s="35"/>
      <c r="I1052" s="35"/>
      <c r="J1052" s="35"/>
      <c r="K1052" s="35"/>
      <c r="L1052" s="35"/>
      <c r="M1052" s="35"/>
      <c r="N1052" s="35"/>
      <c r="O1052" s="36">
        <v>0</v>
      </c>
      <c r="P1052" s="36">
        <v>0</v>
      </c>
      <c r="Q1052" s="36">
        <v>0</v>
      </c>
      <c r="R1052" s="36">
        <v>0</v>
      </c>
      <c r="S1052" s="36"/>
    </row>
    <row r="1053" spans="1:19">
      <c r="A1053" s="39"/>
      <c r="B1053" s="6">
        <v>2017</v>
      </c>
      <c r="C1053" s="35"/>
      <c r="D1053" s="35"/>
      <c r="E1053" s="35"/>
      <c r="F1053" s="35"/>
      <c r="G1053" s="35"/>
      <c r="H1053" s="35"/>
      <c r="I1053" s="35"/>
      <c r="J1053" s="35"/>
      <c r="K1053" s="35"/>
      <c r="L1053" s="35"/>
      <c r="M1053" s="35"/>
      <c r="N1053" s="36"/>
      <c r="O1053" s="36">
        <v>0</v>
      </c>
      <c r="P1053" s="36">
        <v>0</v>
      </c>
      <c r="Q1053" s="36">
        <v>0</v>
      </c>
      <c r="R1053" s="36">
        <v>0</v>
      </c>
      <c r="S1053" s="36"/>
    </row>
    <row r="1054" spans="1:19">
      <c r="B1054" s="6">
        <v>2016</v>
      </c>
      <c r="C1054" s="35"/>
      <c r="D1054" s="35"/>
      <c r="E1054" s="35"/>
      <c r="F1054" s="35"/>
      <c r="G1054" s="35"/>
      <c r="H1054" s="35"/>
      <c r="I1054" s="35"/>
      <c r="J1054" s="35"/>
      <c r="K1054" s="35"/>
      <c r="L1054" s="35"/>
      <c r="M1054" s="36"/>
      <c r="N1054" s="36"/>
      <c r="O1054" s="36">
        <v>0</v>
      </c>
      <c r="P1054" s="36">
        <v>0</v>
      </c>
      <c r="Q1054" s="36">
        <v>0</v>
      </c>
      <c r="R1054" s="36">
        <v>0</v>
      </c>
      <c r="S1054" s="36"/>
    </row>
    <row r="1055" spans="1:19">
      <c r="B1055" s="6">
        <v>2015</v>
      </c>
      <c r="C1055" s="35"/>
      <c r="D1055" s="35"/>
      <c r="E1055" s="35"/>
      <c r="F1055" s="35"/>
      <c r="G1055" s="35"/>
      <c r="H1055" s="35"/>
      <c r="I1055" s="35"/>
      <c r="J1055" s="35"/>
      <c r="K1055" s="35"/>
      <c r="L1055" s="36"/>
      <c r="M1055" s="36"/>
      <c r="N1055" s="36"/>
      <c r="O1055" s="36">
        <v>0</v>
      </c>
      <c r="P1055" s="36">
        <v>0</v>
      </c>
      <c r="Q1055" s="36">
        <v>0</v>
      </c>
      <c r="R1055" s="36">
        <v>0</v>
      </c>
      <c r="S1055" s="36"/>
    </row>
    <row r="1056" spans="1:19">
      <c r="B1056" s="6">
        <v>2014</v>
      </c>
      <c r="C1056" s="35"/>
      <c r="D1056" s="35"/>
      <c r="E1056" s="35"/>
      <c r="F1056" s="35"/>
      <c r="G1056" s="35"/>
      <c r="H1056" s="35"/>
      <c r="I1056" s="35"/>
      <c r="J1056" s="35"/>
      <c r="K1056" s="36"/>
      <c r="L1056" s="36"/>
      <c r="M1056" s="36"/>
      <c r="N1056" s="36"/>
      <c r="O1056" s="36">
        <v>0</v>
      </c>
      <c r="P1056" s="36">
        <v>0</v>
      </c>
      <c r="Q1056" s="36">
        <v>0</v>
      </c>
      <c r="R1056" s="36">
        <v>0</v>
      </c>
      <c r="S1056" s="36"/>
    </row>
    <row r="1057" spans="2:19">
      <c r="B1057" s="6">
        <v>2013</v>
      </c>
      <c r="C1057" s="35"/>
      <c r="D1057" s="35"/>
      <c r="E1057" s="35"/>
      <c r="F1057" s="35"/>
      <c r="G1057" s="35"/>
      <c r="H1057" s="35"/>
      <c r="I1057" s="35"/>
      <c r="J1057" s="36"/>
      <c r="K1057" s="36"/>
      <c r="L1057" s="36"/>
      <c r="M1057" s="36"/>
      <c r="N1057" s="36"/>
      <c r="O1057" s="36">
        <v>0</v>
      </c>
      <c r="P1057" s="36">
        <v>0</v>
      </c>
      <c r="Q1057" s="36">
        <v>0</v>
      </c>
      <c r="R1057" s="36">
        <v>0</v>
      </c>
      <c r="S1057" s="36"/>
    </row>
    <row r="1058" spans="2:19">
      <c r="B1058" s="6">
        <v>2012</v>
      </c>
      <c r="C1058" s="35"/>
      <c r="D1058" s="35"/>
      <c r="E1058" s="35"/>
      <c r="F1058" s="35"/>
      <c r="G1058" s="35"/>
      <c r="H1058" s="35"/>
      <c r="I1058" s="36">
        <v>95606.15</v>
      </c>
      <c r="J1058" s="36">
        <v>95606.15</v>
      </c>
      <c r="K1058" s="36">
        <v>95606.15</v>
      </c>
      <c r="L1058" s="36">
        <v>95606.15</v>
      </c>
      <c r="M1058" s="36">
        <v>95606.15</v>
      </c>
      <c r="N1058" s="36">
        <v>95606.15</v>
      </c>
      <c r="O1058" s="36">
        <v>95606.15</v>
      </c>
      <c r="P1058" s="36">
        <v>95606.15</v>
      </c>
      <c r="Q1058" s="36">
        <v>95606.15</v>
      </c>
      <c r="R1058" s="36">
        <v>95606.15</v>
      </c>
      <c r="S1058" s="36">
        <v>9566.15</v>
      </c>
    </row>
    <row r="1059" spans="2:19">
      <c r="B1059" s="6">
        <v>2011</v>
      </c>
      <c r="C1059" s="35"/>
      <c r="D1059" s="35"/>
      <c r="E1059" s="35"/>
      <c r="F1059" s="35"/>
      <c r="G1059" s="35"/>
      <c r="H1059" s="36"/>
      <c r="I1059" s="36"/>
      <c r="J1059" s="36"/>
      <c r="K1059" s="36">
        <v>0</v>
      </c>
      <c r="L1059" s="36">
        <v>0</v>
      </c>
      <c r="M1059" s="36">
        <v>0</v>
      </c>
      <c r="N1059" s="36">
        <v>0</v>
      </c>
      <c r="O1059" s="36">
        <v>0</v>
      </c>
      <c r="P1059" s="36">
        <v>0</v>
      </c>
      <c r="Q1059" s="36">
        <v>0</v>
      </c>
      <c r="R1059" s="36">
        <v>0</v>
      </c>
      <c r="S1059" s="36"/>
    </row>
    <row r="1060" spans="2:19">
      <c r="B1060" s="6">
        <v>2010</v>
      </c>
      <c r="C1060" s="35"/>
      <c r="D1060" s="35"/>
      <c r="E1060" s="35"/>
      <c r="F1060" s="35"/>
      <c r="G1060" s="36"/>
      <c r="H1060" s="36"/>
      <c r="I1060" s="36"/>
      <c r="J1060" s="36"/>
      <c r="K1060" s="36">
        <v>0</v>
      </c>
      <c r="L1060" s="36">
        <v>0</v>
      </c>
      <c r="M1060" s="36">
        <v>0</v>
      </c>
      <c r="N1060" s="36">
        <v>0</v>
      </c>
      <c r="O1060" s="36">
        <v>0</v>
      </c>
      <c r="P1060" s="36">
        <v>0</v>
      </c>
      <c r="Q1060" s="36">
        <v>0</v>
      </c>
      <c r="R1060" s="36">
        <v>0</v>
      </c>
      <c r="S1060" s="36"/>
    </row>
    <row r="1061" spans="2:19">
      <c r="B1061" s="6">
        <v>2009</v>
      </c>
      <c r="C1061" s="35"/>
      <c r="D1061" s="35"/>
      <c r="E1061" s="35"/>
      <c r="F1061" s="36"/>
      <c r="G1061" s="36"/>
      <c r="H1061" s="36"/>
      <c r="I1061" s="36"/>
      <c r="J1061" s="36"/>
      <c r="K1061" s="36">
        <v>0</v>
      </c>
      <c r="L1061" s="36">
        <v>0</v>
      </c>
      <c r="M1061" s="36">
        <v>0</v>
      </c>
      <c r="N1061" s="36">
        <v>0</v>
      </c>
      <c r="O1061" s="36">
        <v>0</v>
      </c>
      <c r="P1061" s="36">
        <v>0</v>
      </c>
      <c r="Q1061" s="36">
        <v>0</v>
      </c>
      <c r="R1061" s="36">
        <v>0</v>
      </c>
      <c r="S1061" s="36"/>
    </row>
    <row r="1062" spans="2:19">
      <c r="B1062" s="6">
        <v>2008</v>
      </c>
      <c r="C1062" s="35"/>
      <c r="D1062" s="35"/>
      <c r="E1062" s="36"/>
      <c r="F1062" s="36"/>
      <c r="G1062" s="36"/>
      <c r="H1062" s="36"/>
      <c r="I1062" s="36"/>
      <c r="J1062" s="36"/>
      <c r="K1062" s="36">
        <v>0</v>
      </c>
      <c r="L1062" s="36">
        <v>0</v>
      </c>
      <c r="M1062" s="36">
        <v>0</v>
      </c>
      <c r="N1062" s="36">
        <v>0</v>
      </c>
      <c r="O1062" s="36">
        <v>0</v>
      </c>
      <c r="P1062" s="36">
        <v>0</v>
      </c>
      <c r="Q1062" s="36">
        <v>0</v>
      </c>
      <c r="R1062" s="36">
        <v>0</v>
      </c>
      <c r="S1062" s="36"/>
    </row>
    <row r="1063" spans="2:19">
      <c r="B1063" s="6">
        <v>2007</v>
      </c>
      <c r="C1063" s="35"/>
      <c r="D1063" s="36"/>
      <c r="E1063" s="36"/>
      <c r="F1063" s="36"/>
      <c r="G1063" s="36"/>
      <c r="H1063" s="36"/>
      <c r="I1063" s="36"/>
      <c r="J1063" s="36"/>
      <c r="K1063" s="36">
        <v>0</v>
      </c>
      <c r="L1063" s="36">
        <v>0</v>
      </c>
      <c r="M1063" s="36">
        <v>0</v>
      </c>
      <c r="N1063" s="36">
        <v>0</v>
      </c>
      <c r="O1063" s="36">
        <v>0</v>
      </c>
      <c r="P1063" s="36">
        <v>0</v>
      </c>
      <c r="Q1063" s="36">
        <v>0</v>
      </c>
      <c r="R1063" s="36">
        <v>0</v>
      </c>
      <c r="S1063" s="36"/>
    </row>
    <row r="1064" spans="2:19">
      <c r="B1064" s="6">
        <v>2006</v>
      </c>
      <c r="C1064" s="36"/>
      <c r="D1064" s="36"/>
      <c r="E1064" s="36"/>
      <c r="F1064" s="36"/>
      <c r="G1064" s="36"/>
      <c r="H1064" s="36"/>
      <c r="I1064" s="36"/>
      <c r="J1064" s="36"/>
      <c r="K1064" s="36">
        <v>0</v>
      </c>
      <c r="L1064" s="36">
        <v>0</v>
      </c>
      <c r="M1064" s="36">
        <v>0</v>
      </c>
      <c r="N1064" s="36">
        <v>0</v>
      </c>
      <c r="O1064" s="36">
        <v>0</v>
      </c>
      <c r="P1064" s="36">
        <v>0</v>
      </c>
      <c r="Q1064" s="36">
        <v>0</v>
      </c>
      <c r="R1064" s="36">
        <v>0</v>
      </c>
      <c r="S1064" s="36"/>
    </row>
    <row r="1065" spans="2:19">
      <c r="B1065" s="6">
        <v>2005</v>
      </c>
      <c r="C1065" s="36"/>
      <c r="D1065" s="36"/>
      <c r="E1065" s="36"/>
      <c r="F1065" s="36"/>
      <c r="G1065" s="36"/>
      <c r="H1065" s="36"/>
      <c r="I1065" s="36"/>
      <c r="J1065" s="36"/>
      <c r="K1065" s="36">
        <v>0</v>
      </c>
      <c r="L1065" s="36">
        <v>0</v>
      </c>
      <c r="M1065" s="36">
        <v>0</v>
      </c>
      <c r="N1065" s="36">
        <v>0</v>
      </c>
      <c r="O1065" s="36">
        <v>0</v>
      </c>
      <c r="P1065" s="36">
        <v>0</v>
      </c>
      <c r="Q1065" s="36">
        <v>0</v>
      </c>
      <c r="R1065" s="36">
        <v>0</v>
      </c>
      <c r="S1065" s="36"/>
    </row>
    <row r="1066" spans="2:19">
      <c r="B1066" s="6">
        <v>2004</v>
      </c>
      <c r="C1066" s="36"/>
      <c r="D1066" s="36"/>
      <c r="E1066" s="36"/>
      <c r="F1066" s="36"/>
      <c r="G1066" s="36"/>
      <c r="H1066" s="36"/>
      <c r="I1066" s="36"/>
      <c r="J1066" s="36"/>
      <c r="K1066" s="36">
        <v>0</v>
      </c>
      <c r="L1066" s="36">
        <v>0</v>
      </c>
      <c r="M1066" s="36">
        <v>0</v>
      </c>
      <c r="N1066" s="36">
        <v>0</v>
      </c>
      <c r="O1066" s="36">
        <v>0</v>
      </c>
      <c r="P1066" s="36">
        <v>0</v>
      </c>
      <c r="Q1066" s="36">
        <v>0</v>
      </c>
      <c r="R1066" s="36">
        <v>0</v>
      </c>
      <c r="S1066" s="36"/>
    </row>
    <row r="1067" spans="2:19">
      <c r="B1067" s="6">
        <v>2003</v>
      </c>
      <c r="C1067" s="36">
        <v>115446.79</v>
      </c>
      <c r="D1067" s="36">
        <v>115446.79</v>
      </c>
      <c r="E1067" s="36">
        <v>115446.79</v>
      </c>
      <c r="F1067" s="36">
        <v>115446.79</v>
      </c>
      <c r="G1067" s="36">
        <v>115446.79</v>
      </c>
      <c r="H1067" s="36">
        <v>115446.79</v>
      </c>
      <c r="I1067" s="36">
        <v>115446.79</v>
      </c>
      <c r="J1067" s="36">
        <v>115446.79</v>
      </c>
      <c r="K1067" s="36">
        <v>115446.79</v>
      </c>
      <c r="L1067" s="36">
        <v>115446.79</v>
      </c>
      <c r="M1067" s="36">
        <v>115446.79</v>
      </c>
      <c r="N1067" s="36">
        <v>115446.79</v>
      </c>
      <c r="O1067" s="36">
        <v>115446.79</v>
      </c>
      <c r="P1067" s="36">
        <v>115446.79</v>
      </c>
      <c r="Q1067" s="36">
        <v>115446.79</v>
      </c>
      <c r="R1067" s="36">
        <v>115446.79</v>
      </c>
      <c r="S1067" s="36">
        <v>115446.79</v>
      </c>
    </row>
    <row r="1068" spans="2:19">
      <c r="B1068" s="6">
        <v>2002</v>
      </c>
      <c r="C1068" s="36">
        <v>118935.51</v>
      </c>
      <c r="D1068" s="36">
        <v>118935.51</v>
      </c>
      <c r="E1068" s="36">
        <v>118935.51</v>
      </c>
      <c r="F1068" s="36">
        <v>118935.51</v>
      </c>
      <c r="G1068" s="36">
        <v>118935.51</v>
      </c>
      <c r="H1068" s="36">
        <v>118935.51</v>
      </c>
      <c r="I1068" s="36">
        <v>118935.51</v>
      </c>
      <c r="J1068" s="36">
        <v>118935.51</v>
      </c>
      <c r="K1068" s="36">
        <v>118935.51</v>
      </c>
      <c r="L1068" s="36">
        <v>118935.51</v>
      </c>
      <c r="M1068" s="36">
        <v>118935.51</v>
      </c>
      <c r="N1068" s="36">
        <v>118935.51</v>
      </c>
      <c r="O1068" s="36">
        <v>118935.51</v>
      </c>
      <c r="P1068" s="36">
        <v>118935.51</v>
      </c>
      <c r="Q1068" s="36">
        <v>118935.51</v>
      </c>
      <c r="R1068" s="36">
        <v>118935.51</v>
      </c>
      <c r="S1068" s="36"/>
    </row>
    <row r="1069" spans="2:19">
      <c r="B1069" s="6">
        <v>2001</v>
      </c>
      <c r="C1069" s="36">
        <v>30869.861000000001</v>
      </c>
      <c r="D1069" s="36">
        <v>30869.861000000001</v>
      </c>
      <c r="E1069" s="36">
        <v>30869.861000000001</v>
      </c>
      <c r="F1069" s="36">
        <v>30869.861000000001</v>
      </c>
      <c r="G1069" s="36">
        <v>30869.861000000001</v>
      </c>
      <c r="H1069" s="36">
        <v>30869.861000000001</v>
      </c>
      <c r="I1069" s="36">
        <v>30869.861000000001</v>
      </c>
      <c r="J1069" s="36">
        <v>30869.861000000001</v>
      </c>
      <c r="K1069" s="36">
        <v>30869.861000000001</v>
      </c>
      <c r="L1069" s="36">
        <v>30869.861000000001</v>
      </c>
      <c r="M1069" s="36">
        <v>30869.861000000001</v>
      </c>
      <c r="N1069" s="36">
        <v>30869.861000000001</v>
      </c>
      <c r="O1069" s="36">
        <v>30869.861000000001</v>
      </c>
      <c r="P1069" s="36">
        <v>30869.861000000001</v>
      </c>
      <c r="Q1069" s="36">
        <v>30869.861000000001</v>
      </c>
      <c r="R1069" s="36">
        <v>30869.861000000001</v>
      </c>
      <c r="S1069" s="36">
        <v>4998.51</v>
      </c>
    </row>
    <row r="1070" spans="2:19">
      <c r="B1070" s="6">
        <v>2000</v>
      </c>
      <c r="C1070" s="36">
        <v>22594.78</v>
      </c>
      <c r="D1070" s="36">
        <v>22594.78</v>
      </c>
      <c r="E1070" s="36">
        <v>22594.78</v>
      </c>
      <c r="F1070" s="36">
        <v>22594.78</v>
      </c>
      <c r="G1070" s="36">
        <v>22594.78</v>
      </c>
      <c r="H1070" s="36">
        <v>0</v>
      </c>
      <c r="I1070" s="36">
        <v>0</v>
      </c>
      <c r="J1070" s="36">
        <v>0</v>
      </c>
      <c r="K1070" s="36">
        <v>0</v>
      </c>
      <c r="L1070" s="36">
        <v>0</v>
      </c>
      <c r="M1070" s="36">
        <v>0</v>
      </c>
      <c r="N1070" s="36">
        <v>0</v>
      </c>
      <c r="O1070" s="36">
        <v>0</v>
      </c>
      <c r="P1070" s="36">
        <v>0</v>
      </c>
      <c r="Q1070" s="36">
        <v>0</v>
      </c>
      <c r="R1070" s="36">
        <v>0</v>
      </c>
      <c r="S1070" s="36"/>
    </row>
    <row r="1071" spans="2:19">
      <c r="B1071" s="6">
        <v>1999</v>
      </c>
      <c r="C1071" s="36">
        <v>0</v>
      </c>
      <c r="D1071" s="36">
        <v>0</v>
      </c>
      <c r="E1071" s="36">
        <v>0</v>
      </c>
      <c r="F1071" s="36">
        <v>0</v>
      </c>
      <c r="G1071" s="36">
        <v>0</v>
      </c>
      <c r="H1071" s="36">
        <v>0</v>
      </c>
      <c r="I1071" s="36">
        <v>0</v>
      </c>
      <c r="J1071" s="36">
        <v>0</v>
      </c>
      <c r="K1071" s="36">
        <v>0</v>
      </c>
      <c r="L1071" s="36">
        <v>0</v>
      </c>
      <c r="M1071" s="36">
        <v>0</v>
      </c>
      <c r="N1071" s="36">
        <v>0</v>
      </c>
      <c r="O1071" s="36">
        <v>0</v>
      </c>
      <c r="P1071" s="36">
        <v>0</v>
      </c>
      <c r="Q1071" s="36">
        <v>0</v>
      </c>
      <c r="R1071" s="36">
        <v>0</v>
      </c>
      <c r="S1071" s="36"/>
    </row>
    <row r="1072" spans="2:19">
      <c r="B1072" s="6">
        <v>1998</v>
      </c>
      <c r="C1072" s="36">
        <v>0</v>
      </c>
      <c r="D1072" s="36">
        <v>0</v>
      </c>
      <c r="E1072" s="36">
        <v>0</v>
      </c>
      <c r="F1072" s="36">
        <v>0</v>
      </c>
      <c r="G1072" s="36">
        <v>0</v>
      </c>
      <c r="H1072" s="36">
        <v>0</v>
      </c>
      <c r="I1072" s="36">
        <v>0</v>
      </c>
      <c r="J1072" s="36">
        <v>0</v>
      </c>
      <c r="K1072" s="36">
        <v>0</v>
      </c>
      <c r="L1072" s="36">
        <v>0</v>
      </c>
      <c r="M1072" s="36">
        <v>0</v>
      </c>
      <c r="N1072" s="36">
        <v>0</v>
      </c>
      <c r="O1072" s="36">
        <v>0</v>
      </c>
      <c r="P1072" s="36">
        <v>0</v>
      </c>
      <c r="Q1072" s="36">
        <v>0</v>
      </c>
      <c r="R1072" s="36">
        <v>0</v>
      </c>
      <c r="S1072" s="36"/>
    </row>
    <row r="1073" spans="2:19">
      <c r="B1073" s="6">
        <v>1997</v>
      </c>
      <c r="C1073" s="36">
        <v>0</v>
      </c>
      <c r="D1073" s="36">
        <v>0</v>
      </c>
      <c r="E1073" s="36">
        <v>0</v>
      </c>
      <c r="F1073" s="36">
        <v>0</v>
      </c>
      <c r="G1073" s="36">
        <v>0</v>
      </c>
      <c r="H1073" s="36">
        <v>0</v>
      </c>
      <c r="I1073" s="36">
        <v>0</v>
      </c>
      <c r="J1073" s="36">
        <v>0</v>
      </c>
      <c r="K1073" s="36">
        <v>0</v>
      </c>
      <c r="L1073" s="36">
        <v>0</v>
      </c>
      <c r="M1073" s="36">
        <v>0</v>
      </c>
      <c r="N1073" s="36">
        <v>0</v>
      </c>
      <c r="O1073" s="36">
        <v>0</v>
      </c>
      <c r="P1073" s="36">
        <v>0</v>
      </c>
      <c r="Q1073" s="36">
        <v>0</v>
      </c>
      <c r="R1073" s="36">
        <v>0</v>
      </c>
      <c r="S1073" s="36"/>
    </row>
    <row r="1074" spans="2:19">
      <c r="B1074" s="6">
        <v>1996</v>
      </c>
      <c r="C1074" s="36">
        <v>0</v>
      </c>
      <c r="D1074" s="36">
        <v>0</v>
      </c>
      <c r="E1074" s="36">
        <v>0</v>
      </c>
      <c r="F1074" s="36">
        <v>0</v>
      </c>
      <c r="G1074" s="36">
        <v>0</v>
      </c>
      <c r="H1074" s="36">
        <v>0</v>
      </c>
      <c r="I1074" s="36">
        <v>0</v>
      </c>
      <c r="J1074" s="36">
        <v>0</v>
      </c>
      <c r="K1074" s="36">
        <v>0</v>
      </c>
      <c r="L1074" s="36">
        <v>0</v>
      </c>
      <c r="M1074" s="36">
        <v>0</v>
      </c>
      <c r="N1074" s="36">
        <v>0</v>
      </c>
      <c r="O1074" s="36">
        <v>0</v>
      </c>
      <c r="P1074" s="36">
        <v>0</v>
      </c>
      <c r="Q1074" s="36">
        <v>0</v>
      </c>
      <c r="R1074" s="36">
        <v>0</v>
      </c>
      <c r="S1074" s="36"/>
    </row>
    <row r="1075" spans="2:19">
      <c r="B1075" s="6">
        <v>1995</v>
      </c>
      <c r="C1075" s="36">
        <v>0</v>
      </c>
      <c r="D1075" s="36">
        <v>0</v>
      </c>
      <c r="E1075" s="36">
        <v>0</v>
      </c>
      <c r="F1075" s="36">
        <v>0</v>
      </c>
      <c r="G1075" s="36">
        <v>0</v>
      </c>
      <c r="H1075" s="36">
        <v>0</v>
      </c>
      <c r="I1075" s="36">
        <v>0</v>
      </c>
      <c r="J1075" s="36">
        <v>0</v>
      </c>
      <c r="K1075" s="36">
        <v>0</v>
      </c>
      <c r="L1075" s="36">
        <v>0</v>
      </c>
      <c r="M1075" s="36">
        <v>0</v>
      </c>
      <c r="N1075" s="36">
        <v>0</v>
      </c>
      <c r="O1075" s="36">
        <v>0</v>
      </c>
      <c r="P1075" s="36">
        <v>0</v>
      </c>
      <c r="Q1075" s="36">
        <v>0</v>
      </c>
      <c r="R1075" s="36">
        <v>0</v>
      </c>
      <c r="S1075" s="36"/>
    </row>
    <row r="1076" spans="2:19">
      <c r="B1076" s="6">
        <v>1994</v>
      </c>
      <c r="C1076" s="36">
        <v>0</v>
      </c>
      <c r="D1076" s="36">
        <v>0</v>
      </c>
      <c r="E1076" s="36">
        <v>0</v>
      </c>
      <c r="F1076" s="36">
        <v>0</v>
      </c>
      <c r="G1076" s="36">
        <v>0</v>
      </c>
      <c r="H1076" s="36">
        <v>0</v>
      </c>
      <c r="I1076" s="36">
        <v>0</v>
      </c>
      <c r="J1076" s="36">
        <v>0</v>
      </c>
      <c r="K1076" s="36">
        <v>0</v>
      </c>
      <c r="L1076" s="36">
        <v>0</v>
      </c>
      <c r="M1076" s="36">
        <v>0</v>
      </c>
      <c r="N1076" s="36">
        <v>0</v>
      </c>
      <c r="O1076" s="36">
        <v>0</v>
      </c>
      <c r="P1076" s="36">
        <v>0</v>
      </c>
      <c r="Q1076" s="36">
        <v>0</v>
      </c>
      <c r="R1076" s="36">
        <v>0</v>
      </c>
      <c r="S1076" s="36"/>
    </row>
    <row r="1077" spans="2:19">
      <c r="B1077" s="6">
        <v>1993</v>
      </c>
      <c r="C1077" s="36">
        <v>0</v>
      </c>
      <c r="D1077" s="36">
        <v>0</v>
      </c>
      <c r="E1077" s="36">
        <v>0</v>
      </c>
      <c r="F1077" s="36">
        <v>0</v>
      </c>
      <c r="G1077" s="36">
        <v>0</v>
      </c>
      <c r="H1077" s="36">
        <v>0</v>
      </c>
      <c r="I1077" s="36">
        <v>0</v>
      </c>
      <c r="J1077" s="36">
        <v>0</v>
      </c>
      <c r="K1077" s="36">
        <v>0</v>
      </c>
      <c r="L1077" s="36">
        <v>0</v>
      </c>
      <c r="M1077" s="36">
        <v>0</v>
      </c>
      <c r="N1077" s="36">
        <v>0</v>
      </c>
      <c r="O1077" s="36">
        <v>0</v>
      </c>
      <c r="P1077" s="36">
        <v>0</v>
      </c>
      <c r="Q1077" s="36">
        <v>0</v>
      </c>
      <c r="R1077" s="36">
        <v>0</v>
      </c>
      <c r="S1077" s="36"/>
    </row>
    <row r="1078" spans="2:19">
      <c r="B1078" s="6">
        <v>1992</v>
      </c>
      <c r="C1078" s="36">
        <v>0</v>
      </c>
      <c r="D1078" s="36">
        <v>0</v>
      </c>
      <c r="E1078" s="36">
        <v>0</v>
      </c>
      <c r="F1078" s="36">
        <v>0</v>
      </c>
      <c r="G1078" s="36">
        <v>0</v>
      </c>
      <c r="H1078" s="36">
        <v>0</v>
      </c>
      <c r="I1078" s="36">
        <v>0</v>
      </c>
      <c r="J1078" s="36">
        <v>0</v>
      </c>
      <c r="K1078" s="36">
        <v>0</v>
      </c>
      <c r="L1078" s="36">
        <v>0</v>
      </c>
      <c r="M1078" s="36">
        <v>0</v>
      </c>
      <c r="N1078" s="36">
        <v>0</v>
      </c>
      <c r="O1078" s="36">
        <v>0</v>
      </c>
      <c r="P1078" s="36">
        <v>0</v>
      </c>
      <c r="Q1078" s="36">
        <v>0</v>
      </c>
      <c r="R1078" s="36">
        <v>0</v>
      </c>
      <c r="S1078" s="36"/>
    </row>
    <row r="1079" spans="2:19">
      <c r="B1079" s="6">
        <v>1991</v>
      </c>
      <c r="C1079" s="36">
        <v>67193.509999999995</v>
      </c>
      <c r="D1079" s="36">
        <v>67193.509999999995</v>
      </c>
      <c r="E1079" s="36">
        <v>67193.509999999995</v>
      </c>
      <c r="F1079" s="36">
        <v>67193.509999999995</v>
      </c>
      <c r="G1079" s="36">
        <v>67193.509999999995</v>
      </c>
      <c r="H1079" s="36">
        <v>67193.509999999995</v>
      </c>
      <c r="I1079" s="36">
        <v>0</v>
      </c>
      <c r="J1079" s="36">
        <v>0</v>
      </c>
      <c r="K1079" s="36">
        <v>0</v>
      </c>
      <c r="L1079" s="36">
        <v>0</v>
      </c>
      <c r="M1079" s="36">
        <v>0</v>
      </c>
      <c r="N1079" s="36">
        <v>0</v>
      </c>
      <c r="O1079" s="36">
        <v>0</v>
      </c>
      <c r="P1079" s="36">
        <v>0</v>
      </c>
      <c r="Q1079" s="36">
        <v>0</v>
      </c>
      <c r="R1079" s="36">
        <v>0</v>
      </c>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355040.451</v>
      </c>
      <c r="D1141" s="8">
        <f>SUM(D1063:D1140)</f>
        <v>355040.451</v>
      </c>
      <c r="E1141" s="8">
        <f>SUM(E1062:E1140)</f>
        <v>355040.451</v>
      </c>
      <c r="F1141" s="8">
        <f>SUM(F1061:F1140)</f>
        <v>355040.451</v>
      </c>
      <c r="G1141" s="8">
        <f>SUM(G1060:G1140)</f>
        <v>355040.451</v>
      </c>
      <c r="H1141" s="8">
        <f>SUM(H1054:H1140)</f>
        <v>332445.67099999997</v>
      </c>
      <c r="I1141" s="8">
        <f>SUM(I1054:I1140)</f>
        <v>360858.31099999999</v>
      </c>
      <c r="J1141" s="8">
        <f t="shared" ref="J1141" si="19">SUM(J1054:J1140)</f>
        <v>360858.31099999999</v>
      </c>
      <c r="K1141" s="8">
        <f>SUM(K1054:K1140)</f>
        <v>360858.31099999999</v>
      </c>
      <c r="L1141" s="8">
        <f t="shared" ref="L1141" si="20">SUM(L1054:L1140)</f>
        <v>360858.31099999999</v>
      </c>
      <c r="M1141" s="8">
        <f>SUM(M1054:M1140)</f>
        <v>360858.31099999999</v>
      </c>
      <c r="N1141" s="11">
        <v>360858.31099999999</v>
      </c>
      <c r="O1141" s="11">
        <v>360858.31099999999</v>
      </c>
      <c r="P1141" s="11">
        <v>360858.31099999999</v>
      </c>
      <c r="Q1141" s="11">
        <v>360858.31099999999</v>
      </c>
      <c r="R1141" s="11">
        <v>413083.31099999999</v>
      </c>
      <c r="S1141" s="11">
        <v>42832.141000000003</v>
      </c>
    </row>
    <row r="1142" spans="1:19">
      <c r="A1142" s="74"/>
      <c r="B1142" s="7"/>
      <c r="C1142" s="8"/>
      <c r="D1142" s="8"/>
      <c r="E1142" s="8"/>
      <c r="F1142" s="8"/>
      <c r="G1142" s="8"/>
      <c r="H1142" s="8"/>
      <c r="I1142" s="8"/>
      <c r="J1142" s="8"/>
      <c r="K1142" s="8"/>
      <c r="L1142" s="8"/>
      <c r="M1142" s="10"/>
    </row>
    <row r="1143" spans="1:19">
      <c r="A1143" s="75" t="s">
        <v>116</v>
      </c>
      <c r="B1143" s="6">
        <v>2022</v>
      </c>
      <c r="C1143" s="35"/>
      <c r="D1143" s="35"/>
      <c r="E1143" s="35"/>
      <c r="F1143" s="35"/>
      <c r="G1143" s="35"/>
      <c r="H1143" s="35"/>
      <c r="I1143" s="35"/>
      <c r="J1143" s="35"/>
      <c r="K1143" s="35"/>
      <c r="L1143" s="35"/>
      <c r="M1143" s="35"/>
      <c r="N1143" s="35"/>
      <c r="O1143" s="35"/>
      <c r="P1143" s="35"/>
      <c r="Q1143" s="35"/>
      <c r="R1143" s="72"/>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v>14414.481335805171</v>
      </c>
      <c r="M1173" s="36">
        <v>14414.481335805171</v>
      </c>
      <c r="N1173" s="36">
        <v>14414.481335805171</v>
      </c>
      <c r="O1173" s="36">
        <v>14414.481335805171</v>
      </c>
      <c r="P1173" s="36">
        <v>14414.481335805171</v>
      </c>
      <c r="Q1173" s="36">
        <v>14414.481335805171</v>
      </c>
      <c r="R1173" s="36">
        <v>14414.481335805171</v>
      </c>
      <c r="S1173" s="36">
        <v>14414.481335852</v>
      </c>
    </row>
    <row r="1174" spans="2:19">
      <c r="B1174" s="6">
        <v>1991</v>
      </c>
      <c r="C1174" s="36"/>
      <c r="D1174" s="36"/>
      <c r="E1174" s="36"/>
      <c r="F1174" s="36"/>
      <c r="G1174" s="36"/>
      <c r="H1174" s="36"/>
      <c r="I1174" s="36"/>
      <c r="J1174" s="36"/>
      <c r="K1174" s="36"/>
      <c r="L1174" s="36">
        <v>4038.6502527076427</v>
      </c>
      <c r="M1174" s="36">
        <v>4038.6502527076427</v>
      </c>
      <c r="N1174" s="36">
        <v>4038.6502527076427</v>
      </c>
      <c r="O1174" s="36">
        <v>4038.6502527076427</v>
      </c>
      <c r="P1174" s="36">
        <v>4038.6502527076427</v>
      </c>
      <c r="Q1174" s="36">
        <v>4038.6502527076427</v>
      </c>
      <c r="R1174" s="36">
        <v>4038.6502527076427</v>
      </c>
      <c r="S1174" s="36">
        <v>438.65252776400001</v>
      </c>
    </row>
    <row r="1175" spans="2:19">
      <c r="B1175" s="6">
        <v>1990</v>
      </c>
      <c r="C1175" s="36"/>
      <c r="D1175" s="36"/>
      <c r="E1175" s="36"/>
      <c r="F1175" s="36"/>
      <c r="G1175" s="36"/>
      <c r="H1175" s="36"/>
      <c r="I1175" s="36"/>
      <c r="J1175" s="36"/>
      <c r="K1175" s="36"/>
      <c r="L1175" s="36">
        <v>1306.0531315086023</v>
      </c>
      <c r="M1175" s="36">
        <v>1306.0531315086023</v>
      </c>
      <c r="N1175" s="36">
        <v>1306.0531315086023</v>
      </c>
      <c r="O1175" s="36">
        <v>1306.0531315086023</v>
      </c>
      <c r="P1175" s="36">
        <v>1306.0531315086023</v>
      </c>
      <c r="Q1175" s="36">
        <v>1306.0531315086023</v>
      </c>
      <c r="R1175" s="36">
        <v>1306.0531315086023</v>
      </c>
      <c r="S1175" s="36">
        <v>136.53131586000001</v>
      </c>
    </row>
    <row r="1176" spans="2:19">
      <c r="B1176" s="6">
        <v>1989</v>
      </c>
      <c r="C1176" s="36"/>
      <c r="D1176" s="36"/>
      <c r="E1176" s="36"/>
      <c r="F1176" s="36"/>
      <c r="G1176" s="36"/>
      <c r="H1176" s="36"/>
      <c r="I1176" s="36"/>
      <c r="J1176" s="36"/>
      <c r="K1176" s="36"/>
      <c r="L1176" s="36">
        <v>0</v>
      </c>
      <c r="M1176" s="36">
        <v>0</v>
      </c>
      <c r="N1176" s="36">
        <v>0</v>
      </c>
      <c r="O1176" s="36">
        <v>0</v>
      </c>
      <c r="P1176" s="36">
        <v>0</v>
      </c>
      <c r="Q1176" s="36">
        <v>0</v>
      </c>
      <c r="R1176" s="36">
        <v>0</v>
      </c>
      <c r="S1176" s="36"/>
    </row>
    <row r="1177" spans="2:19">
      <c r="B1177" s="6">
        <v>1988</v>
      </c>
      <c r="C1177" s="36"/>
      <c r="D1177" s="36"/>
      <c r="E1177" s="36"/>
      <c r="F1177" s="36"/>
      <c r="G1177" s="36"/>
      <c r="H1177" s="36"/>
      <c r="I1177" s="36"/>
      <c r="J1177" s="36"/>
      <c r="K1177" s="36"/>
      <c r="L1177" s="36">
        <v>0</v>
      </c>
      <c r="M1177" s="36">
        <v>0</v>
      </c>
      <c r="N1177" s="36">
        <v>0</v>
      </c>
      <c r="O1177" s="36">
        <v>0</v>
      </c>
      <c r="P1177" s="36">
        <v>0</v>
      </c>
      <c r="Q1177" s="36">
        <v>0</v>
      </c>
      <c r="R1177" s="36">
        <v>0</v>
      </c>
      <c r="S1177" s="36"/>
    </row>
    <row r="1178" spans="2:19">
      <c r="B1178" s="6">
        <v>1987</v>
      </c>
      <c r="C1178" s="36"/>
      <c r="D1178" s="36"/>
      <c r="E1178" s="36"/>
      <c r="F1178" s="36"/>
      <c r="G1178" s="36"/>
      <c r="H1178" s="36"/>
      <c r="I1178" s="36"/>
      <c r="J1178" s="36"/>
      <c r="K1178" s="36"/>
      <c r="L1178" s="36">
        <v>14730.153199575474</v>
      </c>
      <c r="M1178" s="36">
        <v>14730.153199575474</v>
      </c>
      <c r="N1178" s="36">
        <v>14730.153199575474</v>
      </c>
      <c r="O1178" s="36">
        <v>14730.153199575474</v>
      </c>
      <c r="P1178" s="36">
        <v>14730.153199575474</v>
      </c>
      <c r="Q1178" s="36">
        <v>14730.153199575474</v>
      </c>
      <c r="R1178" s="36">
        <v>14730.153199575474</v>
      </c>
      <c r="S1178" s="36">
        <v>1473.1531995754999</v>
      </c>
    </row>
    <row r="1179" spans="2:19">
      <c r="B1179" s="6">
        <v>1986</v>
      </c>
      <c r="C1179" s="36"/>
      <c r="D1179" s="36"/>
      <c r="E1179" s="36"/>
      <c r="F1179" s="36"/>
      <c r="G1179" s="36"/>
      <c r="H1179" s="36"/>
      <c r="I1179" s="36"/>
      <c r="J1179" s="36"/>
      <c r="K1179" s="36"/>
      <c r="L1179" s="36">
        <v>0</v>
      </c>
      <c r="M1179" s="36">
        <v>0</v>
      </c>
      <c r="N1179" s="36">
        <v>0</v>
      </c>
      <c r="O1179" s="36">
        <v>0</v>
      </c>
      <c r="P1179" s="36">
        <v>0</v>
      </c>
      <c r="Q1179" s="36">
        <v>0</v>
      </c>
      <c r="R1179" s="36">
        <v>0</v>
      </c>
      <c r="S1179" s="36"/>
    </row>
    <row r="1180" spans="2:19">
      <c r="B1180" s="6">
        <v>1985</v>
      </c>
      <c r="C1180" s="36"/>
      <c r="D1180" s="36"/>
      <c r="E1180" s="36"/>
      <c r="F1180" s="36"/>
      <c r="G1180" s="36"/>
      <c r="H1180" s="36"/>
      <c r="I1180" s="36"/>
      <c r="J1180" s="36"/>
      <c r="K1180" s="36"/>
      <c r="L1180" s="36">
        <v>25384.248029779526</v>
      </c>
      <c r="M1180" s="36">
        <v>25384.248029779526</v>
      </c>
      <c r="N1180" s="36">
        <v>25384.248029779526</v>
      </c>
      <c r="O1180" s="36">
        <v>25384.248029779526</v>
      </c>
      <c r="P1180" s="36">
        <v>25384.248029779526</v>
      </c>
      <c r="Q1180" s="36">
        <v>25384.248029779526</v>
      </c>
      <c r="R1180" s="36">
        <v>25384.248029779526</v>
      </c>
      <c r="S1180" s="36">
        <v>25384.248297794999</v>
      </c>
    </row>
    <row r="1181" spans="2:19">
      <c r="B1181" s="6">
        <v>1984</v>
      </c>
      <c r="C1181" s="36"/>
      <c r="D1181" s="36"/>
      <c r="E1181" s="36"/>
      <c r="F1181" s="36"/>
      <c r="G1181" s="36"/>
      <c r="H1181" s="36"/>
      <c r="I1181" s="36"/>
      <c r="J1181" s="36"/>
      <c r="K1181" s="36"/>
      <c r="L1181" s="36">
        <v>25737.241326142976</v>
      </c>
      <c r="M1181" s="36">
        <v>25737.241326142976</v>
      </c>
      <c r="N1181" s="36">
        <v>25737.241326142976</v>
      </c>
      <c r="O1181" s="36">
        <v>25737.241326142976</v>
      </c>
      <c r="P1181" s="36">
        <v>25737.241326142976</v>
      </c>
      <c r="Q1181" s="36">
        <v>25737.241326142976</v>
      </c>
      <c r="R1181" s="36">
        <v>25737.241326142976</v>
      </c>
      <c r="S1181" s="36">
        <v>25737.241326142976</v>
      </c>
    </row>
    <row r="1182" spans="2:19">
      <c r="B1182" s="6">
        <v>1983</v>
      </c>
      <c r="C1182" s="36"/>
      <c r="D1182" s="36"/>
      <c r="E1182" s="36"/>
      <c r="F1182" s="36"/>
      <c r="G1182" s="36"/>
      <c r="H1182" s="36"/>
      <c r="I1182" s="36"/>
      <c r="J1182" s="36"/>
      <c r="K1182" s="36"/>
      <c r="L1182" s="36">
        <v>21197.561085353449</v>
      </c>
      <c r="M1182" s="36">
        <v>21197.561085353449</v>
      </c>
      <c r="N1182" s="36">
        <v>21197.561085353449</v>
      </c>
      <c r="O1182" s="36">
        <v>21197.561085353449</v>
      </c>
      <c r="P1182" s="36">
        <v>21197.561085353449</v>
      </c>
      <c r="Q1182" s="36">
        <v>21197.561085353449</v>
      </c>
      <c r="R1182" s="36">
        <v>21197.561085353449</v>
      </c>
      <c r="S1182" s="36">
        <v>21197.561853534</v>
      </c>
    </row>
    <row r="1183" spans="2:19">
      <c r="B1183" s="6">
        <v>1982</v>
      </c>
      <c r="C1183" s="36"/>
      <c r="D1183" s="36"/>
      <c r="E1183" s="36"/>
      <c r="F1183" s="36"/>
      <c r="G1183" s="36"/>
      <c r="H1183" s="36"/>
      <c r="I1183" s="36"/>
      <c r="J1183" s="36"/>
      <c r="K1183" s="36"/>
      <c r="L1183" s="36">
        <v>20112.985754315774</v>
      </c>
      <c r="M1183" s="36">
        <v>20112.985754315774</v>
      </c>
      <c r="N1183" s="36">
        <v>20112.985754315774</v>
      </c>
      <c r="O1183" s="36">
        <v>20112.985754315774</v>
      </c>
      <c r="P1183" s="36">
        <v>20112.985754315774</v>
      </c>
      <c r="Q1183" s="36">
        <v>20112.985754315774</v>
      </c>
      <c r="R1183" s="36">
        <v>20112.985754315774</v>
      </c>
      <c r="S1183" s="36">
        <v>2112.9857543158</v>
      </c>
    </row>
    <row r="1184" spans="2:19">
      <c r="B1184" s="6">
        <v>1981</v>
      </c>
      <c r="C1184" s="36"/>
      <c r="D1184" s="36"/>
      <c r="E1184" s="36"/>
      <c r="F1184" s="36"/>
      <c r="G1184" s="36"/>
      <c r="H1184" s="36"/>
      <c r="I1184" s="36"/>
      <c r="J1184" s="36"/>
      <c r="K1184" s="36"/>
      <c r="L1184" s="36">
        <v>14121.209423923801</v>
      </c>
      <c r="M1184" s="36">
        <v>14121.209423923801</v>
      </c>
      <c r="N1184" s="36">
        <v>14121.209423923801</v>
      </c>
      <c r="O1184" s="36">
        <v>14121.209423923801</v>
      </c>
      <c r="P1184" s="36">
        <v>14121.209423923801</v>
      </c>
      <c r="Q1184" s="36">
        <v>14121.209423923801</v>
      </c>
      <c r="R1184" s="36">
        <v>14121.209423923801</v>
      </c>
      <c r="S1184" s="36">
        <v>14121.294239237999</v>
      </c>
    </row>
    <row r="1185" spans="2:19">
      <c r="B1185" s="6">
        <v>1980</v>
      </c>
      <c r="C1185" s="36"/>
      <c r="D1185" s="36"/>
      <c r="E1185" s="36"/>
      <c r="F1185" s="36"/>
      <c r="G1185" s="36"/>
      <c r="H1185" s="36"/>
      <c r="I1185" s="36"/>
      <c r="J1185" s="36"/>
      <c r="K1185" s="36"/>
      <c r="L1185" s="36">
        <v>13187.180682467932</v>
      </c>
      <c r="M1185" s="36">
        <v>13187.180682467932</v>
      </c>
      <c r="N1185" s="36">
        <v>13187.180682467932</v>
      </c>
      <c r="O1185" s="36">
        <v>13187.180682467932</v>
      </c>
      <c r="P1185" s="36">
        <v>13187.180682467932</v>
      </c>
      <c r="Q1185" s="36">
        <v>13187.180682467932</v>
      </c>
      <c r="R1185" s="36">
        <v>13187.180682467932</v>
      </c>
      <c r="S1185" s="36">
        <v>13187.186824679</v>
      </c>
    </row>
    <row r="1186" spans="2:19">
      <c r="B1186" s="6">
        <v>1979</v>
      </c>
      <c r="C1186" s="36"/>
      <c r="D1186" s="36"/>
      <c r="E1186" s="36"/>
      <c r="F1186" s="36"/>
      <c r="G1186" s="36"/>
      <c r="H1186" s="36"/>
      <c r="I1186" s="36"/>
      <c r="J1186" s="36"/>
      <c r="K1186" s="36"/>
      <c r="L1186" s="36">
        <v>12364.954691205312</v>
      </c>
      <c r="M1186" s="36">
        <v>12364.954691205312</v>
      </c>
      <c r="N1186" s="36">
        <v>12364.954691205312</v>
      </c>
      <c r="O1186" s="36">
        <v>12364.954691205312</v>
      </c>
      <c r="P1186" s="36">
        <v>12364.954691205312</v>
      </c>
      <c r="Q1186" s="36">
        <v>12364.954691205312</v>
      </c>
      <c r="R1186" s="36">
        <v>12364.954691205312</v>
      </c>
      <c r="S1186" s="36">
        <v>12364.954691253</v>
      </c>
    </row>
    <row r="1187" spans="2:19">
      <c r="B1187" s="6">
        <v>1978</v>
      </c>
      <c r="C1187" s="36"/>
      <c r="D1187" s="36"/>
      <c r="E1187" s="36"/>
      <c r="F1187" s="36"/>
      <c r="G1187" s="36"/>
      <c r="H1187" s="36"/>
      <c r="I1187" s="36"/>
      <c r="J1187" s="36"/>
      <c r="K1187" s="36"/>
      <c r="L1187" s="36">
        <v>10148.990690802349</v>
      </c>
      <c r="M1187" s="36">
        <v>10148.990690802349</v>
      </c>
      <c r="N1187" s="36">
        <v>10148.990690802349</v>
      </c>
      <c r="O1187" s="36">
        <v>10148.990690802349</v>
      </c>
      <c r="P1187" s="36">
        <v>10148.990690802349</v>
      </c>
      <c r="Q1187" s="36">
        <v>10148.990690802349</v>
      </c>
      <c r="R1187" s="36">
        <v>10148.990690802349</v>
      </c>
      <c r="S1187" s="36">
        <v>1148.9969822999999</v>
      </c>
    </row>
    <row r="1188" spans="2:19">
      <c r="B1188" s="6">
        <v>1977</v>
      </c>
      <c r="C1188" s="36"/>
      <c r="D1188" s="36"/>
      <c r="E1188" s="36"/>
      <c r="F1188" s="36"/>
      <c r="G1188" s="36"/>
      <c r="H1188" s="36"/>
      <c r="I1188" s="36"/>
      <c r="J1188" s="36"/>
      <c r="K1188" s="36"/>
      <c r="L1188" s="36">
        <v>12999.474207879166</v>
      </c>
      <c r="M1188" s="36">
        <v>12999.474207879166</v>
      </c>
      <c r="N1188" s="36">
        <v>12999.474207879166</v>
      </c>
      <c r="O1188" s="36">
        <v>12999.474207879166</v>
      </c>
      <c r="P1188" s="36">
        <v>12999.474207879166</v>
      </c>
      <c r="Q1188" s="36">
        <v>12999.474207879166</v>
      </c>
      <c r="R1188" s="36">
        <v>12999.474207879166</v>
      </c>
      <c r="S1188" s="36">
        <v>12999.474278792</v>
      </c>
    </row>
    <row r="1189" spans="2:19">
      <c r="B1189" s="6">
        <v>1976</v>
      </c>
      <c r="C1189" s="36"/>
      <c r="D1189" s="36"/>
      <c r="E1189" s="36"/>
      <c r="F1189" s="36"/>
      <c r="G1189" s="36"/>
      <c r="H1189" s="36"/>
      <c r="I1189" s="36"/>
      <c r="J1189" s="36"/>
      <c r="K1189" s="36"/>
      <c r="L1189" s="36">
        <v>7849.6917770394866</v>
      </c>
      <c r="M1189" s="36">
        <v>7849.6917770394866</v>
      </c>
      <c r="N1189" s="36">
        <v>7849.6917770394866</v>
      </c>
      <c r="O1189" s="36">
        <v>7849.6917770394866</v>
      </c>
      <c r="P1189" s="36">
        <v>7849.6917770394866</v>
      </c>
      <c r="Q1189" s="36">
        <v>7849.6917770394866</v>
      </c>
      <c r="R1189" s="36">
        <v>7849.6917770394866</v>
      </c>
      <c r="S1189" s="36">
        <v>7849.6917773948999</v>
      </c>
    </row>
    <row r="1190" spans="2:19">
      <c r="B1190" s="6">
        <v>1975</v>
      </c>
      <c r="C1190" s="36"/>
      <c r="D1190" s="36"/>
      <c r="E1190" s="36"/>
      <c r="F1190" s="36"/>
      <c r="G1190" s="36"/>
      <c r="H1190" s="36"/>
      <c r="I1190" s="36"/>
      <c r="J1190" s="36"/>
      <c r="K1190" s="36"/>
      <c r="L1190" s="36">
        <v>0</v>
      </c>
      <c r="M1190" s="36">
        <v>0</v>
      </c>
      <c r="N1190" s="36">
        <v>0</v>
      </c>
      <c r="O1190" s="36">
        <v>0</v>
      </c>
      <c r="P1190" s="36">
        <v>0</v>
      </c>
      <c r="Q1190" s="36">
        <v>0</v>
      </c>
      <c r="R1190" s="36">
        <v>0</v>
      </c>
      <c r="S1190" s="36"/>
    </row>
    <row r="1191" spans="2:19">
      <c r="B1191" s="6">
        <v>1974</v>
      </c>
      <c r="C1191" s="36"/>
      <c r="D1191" s="36"/>
      <c r="E1191" s="36"/>
      <c r="F1191" s="36"/>
      <c r="G1191" s="36"/>
      <c r="H1191" s="36"/>
      <c r="I1191" s="36"/>
      <c r="J1191" s="36"/>
      <c r="K1191" s="36"/>
      <c r="L1191" s="36">
        <v>2345.0011199123442</v>
      </c>
      <c r="M1191" s="36">
        <v>2345.0011199123442</v>
      </c>
      <c r="N1191" s="36">
        <v>2345.0011199123442</v>
      </c>
      <c r="O1191" s="36">
        <v>2345.0011199123442</v>
      </c>
      <c r="P1191" s="36">
        <v>2345.0011199123442</v>
      </c>
      <c r="Q1191" s="36">
        <v>2345.0011199123442</v>
      </c>
      <c r="R1191" s="36">
        <v>2345.0011199123442</v>
      </c>
      <c r="S1191" s="36">
        <v>2345.111991234</v>
      </c>
    </row>
    <row r="1192" spans="2:19">
      <c r="B1192" s="6">
        <v>1973</v>
      </c>
      <c r="C1192" s="36"/>
      <c r="D1192" s="36"/>
      <c r="E1192" s="36"/>
      <c r="F1192" s="36"/>
      <c r="G1192" s="36"/>
      <c r="H1192" s="36"/>
      <c r="I1192" s="36"/>
      <c r="J1192" s="36"/>
      <c r="K1192" s="36"/>
      <c r="L1192" s="36">
        <v>2502.3169473736907</v>
      </c>
      <c r="M1192" s="36">
        <v>2502.3169473736907</v>
      </c>
      <c r="N1192" s="36">
        <v>2502.3169473736907</v>
      </c>
      <c r="O1192" s="36">
        <v>2502.3169473736907</v>
      </c>
      <c r="P1192" s="36">
        <v>2502.3169473736907</v>
      </c>
      <c r="Q1192" s="36">
        <v>2502.3169473736907</v>
      </c>
      <c r="R1192" s="36">
        <v>2502.3169473736907</v>
      </c>
      <c r="S1192" s="36">
        <v>252.31694737369</v>
      </c>
    </row>
    <row r="1193" spans="2:19">
      <c r="B1193" s="6">
        <v>1972</v>
      </c>
      <c r="C1193" s="36"/>
      <c r="D1193" s="36"/>
      <c r="E1193" s="36"/>
      <c r="F1193" s="36"/>
      <c r="G1193" s="36"/>
      <c r="H1193" s="36"/>
      <c r="I1193" s="36"/>
      <c r="J1193" s="36"/>
      <c r="K1193" s="36"/>
      <c r="L1193" s="36">
        <v>4752.6157201179367</v>
      </c>
      <c r="M1193" s="36">
        <v>4752.6157201179367</v>
      </c>
      <c r="N1193" s="36">
        <v>4752.6157201179367</v>
      </c>
      <c r="O1193" s="36">
        <v>4752.6157201179367</v>
      </c>
      <c r="P1193" s="36">
        <v>4752.6157201179367</v>
      </c>
      <c r="Q1193" s="36">
        <v>4752.6157201179367</v>
      </c>
      <c r="R1193" s="36">
        <v>4752.6157201179367</v>
      </c>
      <c r="S1193" s="36">
        <v>4752.6157211793998</v>
      </c>
    </row>
    <row r="1194" spans="2:19">
      <c r="B1194" s="6">
        <v>1971</v>
      </c>
      <c r="C1194" s="36"/>
      <c r="D1194" s="36"/>
      <c r="E1194" s="36"/>
      <c r="F1194" s="36"/>
      <c r="G1194" s="36"/>
      <c r="H1194" s="36"/>
      <c r="I1194" s="36"/>
      <c r="J1194" s="36"/>
      <c r="K1194" s="36"/>
      <c r="L1194" s="36">
        <v>11940.297309537375</v>
      </c>
      <c r="M1194" s="36">
        <v>11940.297309537375</v>
      </c>
      <c r="N1194" s="36">
        <v>11940.297309537375</v>
      </c>
      <c r="O1194" s="36">
        <v>11940.297309537375</v>
      </c>
      <c r="P1194" s="36">
        <v>11940.297309537375</v>
      </c>
      <c r="Q1194" s="36">
        <v>11940.297309537375</v>
      </c>
      <c r="R1194" s="36">
        <v>11940.297309537375</v>
      </c>
      <c r="S1194" s="36">
        <v>1194.297395374</v>
      </c>
    </row>
    <row r="1195" spans="2:19">
      <c r="B1195" s="6">
        <v>1970</v>
      </c>
      <c r="C1195" s="36"/>
      <c r="D1195" s="36"/>
      <c r="E1195" s="36"/>
      <c r="F1195" s="36"/>
      <c r="G1195" s="36"/>
      <c r="H1195" s="36"/>
      <c r="I1195" s="36"/>
      <c r="J1195" s="36"/>
      <c r="K1195" s="36"/>
      <c r="L1195" s="36">
        <v>19039.580847834855</v>
      </c>
      <c r="M1195" s="36">
        <v>19039.580847834855</v>
      </c>
      <c r="N1195" s="36">
        <v>19039.580847834855</v>
      </c>
      <c r="O1195" s="36">
        <v>19039.580847834855</v>
      </c>
      <c r="P1195" s="36">
        <v>19039.580847834855</v>
      </c>
      <c r="Q1195" s="36">
        <v>19039.580847834855</v>
      </c>
      <c r="R1195" s="36">
        <v>19039.580847834855</v>
      </c>
      <c r="S1195" s="36">
        <v>1939.5884783490001</v>
      </c>
    </row>
    <row r="1196" spans="2:19">
      <c r="B1196" s="6">
        <v>1969</v>
      </c>
      <c r="C1196" s="36"/>
      <c r="D1196" s="36"/>
      <c r="E1196" s="36"/>
      <c r="F1196" s="36"/>
      <c r="G1196" s="36"/>
      <c r="H1196" s="36"/>
      <c r="I1196" s="36"/>
      <c r="J1196" s="36"/>
      <c r="K1196" s="36"/>
      <c r="L1196" s="36">
        <v>0</v>
      </c>
      <c r="M1196" s="36">
        <v>0</v>
      </c>
      <c r="N1196" s="36">
        <v>0</v>
      </c>
      <c r="O1196" s="36">
        <v>0</v>
      </c>
      <c r="P1196" s="36">
        <v>0</v>
      </c>
      <c r="Q1196" s="36">
        <v>0</v>
      </c>
      <c r="R1196" s="36">
        <v>0</v>
      </c>
      <c r="S1196" s="36"/>
    </row>
    <row r="1197" spans="2:19">
      <c r="B1197" s="6">
        <v>1968</v>
      </c>
      <c r="C1197" s="36"/>
      <c r="D1197" s="36"/>
      <c r="E1197" s="36"/>
      <c r="F1197" s="36"/>
      <c r="G1197" s="36"/>
      <c r="H1197" s="36"/>
      <c r="I1197" s="36"/>
      <c r="J1197" s="36"/>
      <c r="K1197" s="36"/>
      <c r="L1197" s="36">
        <v>3755.6110013461653</v>
      </c>
      <c r="M1197" s="36">
        <v>3755.6110013461653</v>
      </c>
      <c r="N1197" s="36">
        <v>3755.6110013461653</v>
      </c>
      <c r="O1197" s="36">
        <v>3755.6110013461653</v>
      </c>
      <c r="P1197" s="36">
        <v>3755.6110013461653</v>
      </c>
      <c r="Q1197" s="36">
        <v>3755.6110013461653</v>
      </c>
      <c r="R1197" s="36">
        <v>3755.6110013461653</v>
      </c>
      <c r="S1197" s="36">
        <v>3755.6111346170001</v>
      </c>
    </row>
    <row r="1198" spans="2:19">
      <c r="B1198" s="6">
        <v>1967</v>
      </c>
      <c r="C1198" s="36"/>
      <c r="D1198" s="36"/>
      <c r="E1198" s="36"/>
      <c r="F1198" s="36"/>
      <c r="G1198" s="36"/>
      <c r="H1198" s="36"/>
      <c r="I1198" s="36"/>
      <c r="J1198" s="36"/>
      <c r="K1198" s="36"/>
      <c r="L1198" s="36">
        <v>6342.2912503722855</v>
      </c>
      <c r="M1198" s="36">
        <v>6342.2912503722855</v>
      </c>
      <c r="N1198" s="36">
        <v>6342.2912503722855</v>
      </c>
      <c r="O1198" s="36">
        <v>6342.2912503722855</v>
      </c>
      <c r="P1198" s="36">
        <v>6342.2912503722855</v>
      </c>
      <c r="Q1198" s="36">
        <v>6342.2912503722855</v>
      </c>
      <c r="R1198" s="36">
        <v>6342.2912503722855</v>
      </c>
      <c r="S1198" s="36">
        <v>6342.2912537229004</v>
      </c>
    </row>
    <row r="1199" spans="2:19">
      <c r="B1199" s="6">
        <v>1966</v>
      </c>
      <c r="C1199" s="36"/>
      <c r="D1199" s="36"/>
      <c r="E1199" s="36"/>
      <c r="F1199" s="36"/>
      <c r="G1199" s="36"/>
      <c r="H1199" s="36"/>
      <c r="I1199" s="36"/>
      <c r="J1199" s="36"/>
      <c r="K1199" s="36"/>
      <c r="L1199" s="36">
        <v>0</v>
      </c>
      <c r="M1199" s="36">
        <v>0</v>
      </c>
      <c r="N1199" s="36">
        <v>0</v>
      </c>
      <c r="O1199" s="36">
        <v>0</v>
      </c>
      <c r="P1199" s="36">
        <v>0</v>
      </c>
      <c r="Q1199" s="36">
        <v>0</v>
      </c>
      <c r="R1199" s="36">
        <v>0</v>
      </c>
      <c r="S1199" s="36"/>
    </row>
    <row r="1200" spans="2:19">
      <c r="B1200" s="6">
        <v>1965</v>
      </c>
      <c r="C1200" s="36"/>
      <c r="D1200" s="36"/>
      <c r="E1200" s="36"/>
      <c r="F1200" s="36"/>
      <c r="G1200" s="36"/>
      <c r="H1200" s="36"/>
      <c r="I1200" s="36"/>
      <c r="J1200" s="36"/>
      <c r="K1200" s="36"/>
      <c r="L1200" s="36">
        <v>3446.8029398960939</v>
      </c>
      <c r="M1200" s="36">
        <v>3446.8029398960939</v>
      </c>
      <c r="N1200" s="36">
        <v>3446.8029398960939</v>
      </c>
      <c r="O1200" s="36">
        <v>3446.8029398960939</v>
      </c>
      <c r="P1200" s="36">
        <v>3446.8029398960939</v>
      </c>
      <c r="Q1200" s="36">
        <v>3446.8029398960939</v>
      </c>
      <c r="R1200" s="36">
        <v>3446.8029398960939</v>
      </c>
      <c r="S1200" s="36">
        <v>3446.8293989690001</v>
      </c>
    </row>
    <row r="1201" spans="2:19">
      <c r="B1201" s="6">
        <v>1964</v>
      </c>
      <c r="C1201" s="36"/>
      <c r="D1201" s="36"/>
      <c r="E1201" s="36"/>
      <c r="F1201" s="36"/>
      <c r="G1201" s="36"/>
      <c r="H1201" s="36"/>
      <c r="I1201" s="36"/>
      <c r="J1201" s="36"/>
      <c r="K1201" s="36"/>
      <c r="L1201" s="36">
        <v>10805.185165319837</v>
      </c>
      <c r="M1201" s="36">
        <v>10805.185165319837</v>
      </c>
      <c r="N1201" s="36">
        <v>10805.185165319837</v>
      </c>
      <c r="O1201" s="36">
        <v>10805.185165319837</v>
      </c>
      <c r="P1201" s="36">
        <v>10805.185165319837</v>
      </c>
      <c r="Q1201" s="36">
        <v>10805.185165319837</v>
      </c>
      <c r="R1201" s="36">
        <v>10805.185165319837</v>
      </c>
      <c r="S1201" s="36">
        <v>185.18516531980001</v>
      </c>
    </row>
    <row r="1202" spans="2:19">
      <c r="B1202" s="6">
        <v>1963</v>
      </c>
      <c r="C1202" s="36"/>
      <c r="D1202" s="36"/>
      <c r="E1202" s="36"/>
      <c r="F1202" s="36"/>
      <c r="G1202" s="36"/>
      <c r="H1202" s="36"/>
      <c r="I1202" s="36"/>
      <c r="J1202" s="36"/>
      <c r="K1202" s="36"/>
      <c r="L1202" s="36">
        <v>0</v>
      </c>
      <c r="M1202" s="36">
        <v>0</v>
      </c>
      <c r="N1202" s="36">
        <v>0</v>
      </c>
      <c r="O1202" s="36">
        <v>0</v>
      </c>
      <c r="P1202" s="36">
        <v>0</v>
      </c>
      <c r="Q1202" s="36">
        <v>0</v>
      </c>
      <c r="R1202" s="36">
        <v>0</v>
      </c>
      <c r="S1202" s="36"/>
    </row>
    <row r="1203" spans="2:19">
      <c r="B1203" s="6">
        <v>1962</v>
      </c>
      <c r="C1203" s="36"/>
      <c r="D1203" s="36"/>
      <c r="E1203" s="36"/>
      <c r="F1203" s="36"/>
      <c r="G1203" s="36"/>
      <c r="H1203" s="36"/>
      <c r="I1203" s="36"/>
      <c r="J1203" s="36"/>
      <c r="K1203" s="36"/>
      <c r="L1203" s="36">
        <v>2838.6905432855056</v>
      </c>
      <c r="M1203" s="36">
        <v>2838.6905432855056</v>
      </c>
      <c r="N1203" s="36">
        <v>2838.6905432855056</v>
      </c>
      <c r="O1203" s="36">
        <v>2838.6905432855056</v>
      </c>
      <c r="P1203" s="36">
        <v>2838.6905432855056</v>
      </c>
      <c r="Q1203" s="36">
        <v>2838.6905432855056</v>
      </c>
      <c r="R1203" s="36">
        <v>2838.6905432855056</v>
      </c>
      <c r="S1203" s="36">
        <v>2838.6954328551001</v>
      </c>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3"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265361.2684335027</v>
      </c>
      <c r="M1236" s="8">
        <f>SUM(M1149:M1235)</f>
        <v>265361.2684335027</v>
      </c>
      <c r="N1236" s="11">
        <v>265361.2684335027</v>
      </c>
      <c r="O1236" s="11">
        <v>265361.2684335027</v>
      </c>
      <c r="P1236" s="11">
        <v>265361.2684335027</v>
      </c>
      <c r="Q1236" s="11">
        <v>265361.2684335027</v>
      </c>
      <c r="R1236" s="11">
        <v>265361.2684335027</v>
      </c>
      <c r="S1236" s="11">
        <v>265361.26843353</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5"/>
      <c r="D1238" s="35"/>
      <c r="E1238" s="35"/>
      <c r="F1238" s="35"/>
      <c r="G1238" s="35"/>
      <c r="H1238" s="35"/>
      <c r="I1238" s="35"/>
      <c r="J1238" s="35"/>
      <c r="K1238" s="35"/>
      <c r="L1238" s="35"/>
      <c r="M1238" s="35"/>
      <c r="N1238" s="35"/>
      <c r="O1238" s="35"/>
      <c r="P1238" s="35"/>
      <c r="Q1238" s="35"/>
      <c r="R1238" s="72"/>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v>9703.7999999999993</v>
      </c>
      <c r="R1240" s="36"/>
      <c r="S1240" s="36"/>
    </row>
    <row r="1241" spans="1:19">
      <c r="A1241" s="39"/>
      <c r="B1241" s="6">
        <v>2019</v>
      </c>
      <c r="C1241" s="35"/>
      <c r="D1241" s="35"/>
      <c r="E1241" s="35"/>
      <c r="F1241" s="35"/>
      <c r="G1241" s="35"/>
      <c r="H1241" s="35"/>
      <c r="I1241" s="35"/>
      <c r="J1241" s="35"/>
      <c r="K1241" s="35"/>
      <c r="L1241" s="35"/>
      <c r="M1241" s="35"/>
      <c r="N1241" s="35"/>
      <c r="O1241" s="35"/>
      <c r="P1241" s="36">
        <v>588026.05000000005</v>
      </c>
      <c r="Q1241" s="36">
        <v>588026.05000000005</v>
      </c>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7"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v>0</v>
      </c>
      <c r="O1331" s="11">
        <v>0</v>
      </c>
      <c r="P1331" s="11">
        <v>0</v>
      </c>
      <c r="Q1331" s="11">
        <v>0</v>
      </c>
      <c r="R1331" s="11">
        <v>0</v>
      </c>
      <c r="S1331" s="11"/>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5"/>
      <c r="D1333" s="35"/>
      <c r="E1333" s="35"/>
      <c r="F1333" s="35"/>
      <c r="G1333" s="35"/>
      <c r="H1333" s="35"/>
      <c r="I1333" s="35"/>
      <c r="J1333" s="35"/>
      <c r="K1333" s="35"/>
      <c r="L1333" s="35"/>
      <c r="M1333" s="35"/>
      <c r="N1333" s="35"/>
      <c r="O1333" s="35"/>
      <c r="P1333" s="35"/>
      <c r="Q1333" s="35"/>
      <c r="R1333" s="72"/>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7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v>0</v>
      </c>
      <c r="O1426" s="11">
        <v>0</v>
      </c>
      <c r="P1426" s="11">
        <v>0</v>
      </c>
      <c r="Q1426" s="11">
        <v>0</v>
      </c>
      <c r="R1426" s="11">
        <v>0</v>
      </c>
      <c r="S1426" s="11"/>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5"/>
      <c r="D1428" s="35"/>
      <c r="E1428" s="35"/>
      <c r="F1428" s="35"/>
      <c r="G1428" s="35"/>
      <c r="H1428" s="35"/>
      <c r="I1428" s="35"/>
      <c r="J1428" s="35"/>
      <c r="K1428" s="35"/>
      <c r="L1428" s="35"/>
      <c r="M1428" s="35"/>
      <c r="N1428" s="35"/>
      <c r="O1428" s="35"/>
      <c r="P1428" s="35"/>
      <c r="Q1428" s="35"/>
      <c r="R1428" s="72"/>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v>0</v>
      </c>
      <c r="O1521" s="11">
        <v>0</v>
      </c>
      <c r="P1521" s="11">
        <v>0</v>
      </c>
      <c r="Q1521" s="11">
        <v>0</v>
      </c>
      <c r="R1521" s="11">
        <v>0</v>
      </c>
      <c r="S1521" s="11"/>
    </row>
    <row r="1522" spans="1:19">
      <c r="A1522" s="74"/>
      <c r="B1522" s="7"/>
      <c r="C1522" s="8"/>
      <c r="D1522" s="8"/>
      <c r="E1522" s="8"/>
      <c r="F1522" s="8"/>
      <c r="G1522" s="8"/>
      <c r="H1522" s="8"/>
      <c r="I1522" s="8"/>
      <c r="J1522" s="8"/>
      <c r="K1522" s="8"/>
      <c r="L1522" s="8"/>
      <c r="M1522" s="10"/>
    </row>
    <row r="1523" spans="1:19">
      <c r="A1523" s="75" t="s">
        <v>120</v>
      </c>
      <c r="B1523" s="6">
        <v>2022</v>
      </c>
      <c r="C1523" s="35"/>
      <c r="D1523" s="35"/>
      <c r="E1523" s="35"/>
      <c r="F1523" s="35"/>
      <c r="G1523" s="35"/>
      <c r="H1523" s="35"/>
      <c r="I1523" s="35"/>
      <c r="J1523" s="35"/>
      <c r="K1523" s="35"/>
      <c r="L1523" s="35"/>
      <c r="M1523" s="35"/>
      <c r="N1523" s="35"/>
      <c r="O1523" s="35"/>
      <c r="P1523" s="35"/>
      <c r="Q1523" s="35"/>
      <c r="R1523" s="72"/>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v>0</v>
      </c>
      <c r="O1616" s="11">
        <v>0</v>
      </c>
      <c r="P1616" s="11">
        <v>0</v>
      </c>
      <c r="Q1616" s="11">
        <v>0</v>
      </c>
      <c r="R1616" s="11">
        <v>0</v>
      </c>
      <c r="S1616" s="11"/>
    </row>
    <row r="1617" spans="1:19">
      <c r="A1617" s="74"/>
      <c r="B1617" s="7"/>
      <c r="C1617" s="8"/>
      <c r="D1617" s="8"/>
      <c r="E1617" s="8"/>
      <c r="F1617" s="8"/>
      <c r="G1617" s="8"/>
      <c r="H1617" s="8"/>
      <c r="I1617" s="8"/>
      <c r="J1617" s="8"/>
      <c r="K1617" s="8"/>
      <c r="L1617" s="8"/>
      <c r="M1617" s="10"/>
    </row>
    <row r="1618" spans="1:19" ht="25.5">
      <c r="A1618" s="75" t="s">
        <v>121</v>
      </c>
      <c r="B1618" s="6">
        <v>2022</v>
      </c>
      <c r="C1618" s="35"/>
      <c r="D1618" s="35"/>
      <c r="E1618" s="35"/>
      <c r="F1618" s="35"/>
      <c r="G1618" s="35"/>
      <c r="H1618" s="35"/>
      <c r="I1618" s="35"/>
      <c r="J1618" s="35"/>
      <c r="K1618" s="35"/>
      <c r="L1618" s="35"/>
      <c r="M1618" s="35"/>
      <c r="N1618" s="35"/>
      <c r="O1618" s="35"/>
      <c r="P1618" s="35"/>
      <c r="Q1618" s="35"/>
      <c r="R1618" s="72"/>
      <c r="S1618" s="36">
        <v>42289</v>
      </c>
    </row>
    <row r="1619" spans="1:19">
      <c r="A1619" s="37"/>
      <c r="B1619" s="6">
        <v>2021</v>
      </c>
      <c r="C1619" s="35"/>
      <c r="D1619" s="35"/>
      <c r="E1619" s="35"/>
      <c r="F1619" s="35"/>
      <c r="G1619" s="35"/>
      <c r="H1619" s="35"/>
      <c r="I1619" s="35"/>
      <c r="J1619" s="35"/>
      <c r="K1619" s="35"/>
      <c r="L1619" s="35"/>
      <c r="M1619" s="35"/>
      <c r="N1619" s="35"/>
      <c r="O1619" s="35"/>
      <c r="P1619" s="35"/>
      <c r="Q1619" s="35"/>
      <c r="R1619" s="36">
        <v>33872.67</v>
      </c>
      <c r="S1619" s="36">
        <v>33872.67</v>
      </c>
    </row>
    <row r="1620" spans="1:19">
      <c r="B1620" s="6">
        <v>2020</v>
      </c>
      <c r="C1620" s="35"/>
      <c r="D1620" s="35"/>
      <c r="E1620" s="35"/>
      <c r="F1620" s="35"/>
      <c r="G1620" s="35"/>
      <c r="H1620" s="35"/>
      <c r="I1620" s="35"/>
      <c r="J1620" s="35"/>
      <c r="K1620" s="35"/>
      <c r="L1620" s="35"/>
      <c r="M1620" s="35"/>
      <c r="N1620" s="35"/>
      <c r="O1620" s="35"/>
      <c r="P1620" s="35"/>
      <c r="Q1620" s="36">
        <v>0</v>
      </c>
      <c r="R1620" s="36">
        <v>0</v>
      </c>
      <c r="S1620" s="36"/>
    </row>
    <row r="1621" spans="1:19">
      <c r="A1621" s="39"/>
      <c r="B1621" s="6">
        <v>2019</v>
      </c>
      <c r="C1621" s="35"/>
      <c r="D1621" s="35"/>
      <c r="E1621" s="35"/>
      <c r="F1621" s="35"/>
      <c r="G1621" s="35"/>
      <c r="H1621" s="35"/>
      <c r="I1621" s="35"/>
      <c r="J1621" s="35"/>
      <c r="K1621" s="35"/>
      <c r="L1621" s="35"/>
      <c r="M1621" s="35"/>
      <c r="N1621" s="35"/>
      <c r="O1621" s="35"/>
      <c r="P1621" s="36">
        <v>0</v>
      </c>
      <c r="Q1621" s="36">
        <v>0</v>
      </c>
      <c r="R1621" s="36">
        <v>0</v>
      </c>
      <c r="S1621" s="36"/>
    </row>
    <row r="1622" spans="1:19">
      <c r="A1622" s="39"/>
      <c r="B1622" s="6">
        <v>2018</v>
      </c>
      <c r="C1622" s="35"/>
      <c r="D1622" s="35"/>
      <c r="E1622" s="35"/>
      <c r="F1622" s="35"/>
      <c r="G1622" s="35"/>
      <c r="H1622" s="35"/>
      <c r="I1622" s="35"/>
      <c r="J1622" s="35"/>
      <c r="K1622" s="35"/>
      <c r="L1622" s="35"/>
      <c r="M1622" s="35"/>
      <c r="N1622" s="35"/>
      <c r="O1622" s="36">
        <v>0</v>
      </c>
      <c r="P1622" s="36">
        <v>0</v>
      </c>
      <c r="Q1622" s="36">
        <v>0</v>
      </c>
      <c r="R1622" s="36">
        <v>0</v>
      </c>
      <c r="S1622" s="36"/>
    </row>
    <row r="1623" spans="1:19">
      <c r="A1623" s="39"/>
      <c r="B1623" s="6">
        <v>2017</v>
      </c>
      <c r="C1623" s="35"/>
      <c r="D1623" s="35"/>
      <c r="E1623" s="35"/>
      <c r="F1623" s="35"/>
      <c r="G1623" s="35"/>
      <c r="H1623" s="35"/>
      <c r="I1623" s="35"/>
      <c r="J1623" s="35"/>
      <c r="K1623" s="35"/>
      <c r="L1623" s="35"/>
      <c r="M1623" s="35"/>
      <c r="N1623" s="36"/>
      <c r="O1623" s="36">
        <v>0</v>
      </c>
      <c r="P1623" s="36">
        <v>0</v>
      </c>
      <c r="Q1623" s="36">
        <v>0</v>
      </c>
      <c r="R1623" s="36">
        <v>0</v>
      </c>
      <c r="S1623" s="36"/>
    </row>
    <row r="1624" spans="1:19">
      <c r="B1624" s="6">
        <v>2016</v>
      </c>
      <c r="C1624" s="35"/>
      <c r="D1624" s="35"/>
      <c r="E1624" s="35"/>
      <c r="F1624" s="35"/>
      <c r="G1624" s="35"/>
      <c r="H1624" s="35"/>
      <c r="I1624" s="35"/>
      <c r="J1624" s="35"/>
      <c r="K1624" s="35"/>
      <c r="L1624" s="35"/>
      <c r="M1624" s="36"/>
      <c r="N1624" s="36"/>
      <c r="O1624" s="36">
        <v>0</v>
      </c>
      <c r="P1624" s="36">
        <v>0</v>
      </c>
      <c r="Q1624" s="36">
        <v>0</v>
      </c>
      <c r="R1624" s="36">
        <v>0</v>
      </c>
      <c r="S1624" s="36"/>
    </row>
    <row r="1625" spans="1:19">
      <c r="B1625" s="6">
        <v>2015</v>
      </c>
      <c r="C1625" s="35"/>
      <c r="D1625" s="35"/>
      <c r="E1625" s="35"/>
      <c r="F1625" s="35"/>
      <c r="G1625" s="35"/>
      <c r="H1625" s="35"/>
      <c r="I1625" s="35"/>
      <c r="J1625" s="35"/>
      <c r="K1625" s="35"/>
      <c r="L1625" s="36"/>
      <c r="M1625" s="36"/>
      <c r="N1625" s="36"/>
      <c r="O1625" s="36">
        <v>0</v>
      </c>
      <c r="P1625" s="36">
        <v>0</v>
      </c>
      <c r="Q1625" s="36">
        <v>0</v>
      </c>
      <c r="R1625" s="36">
        <v>0</v>
      </c>
      <c r="S1625" s="36"/>
    </row>
    <row r="1626" spans="1:19">
      <c r="B1626" s="6">
        <v>2014</v>
      </c>
      <c r="C1626" s="35"/>
      <c r="D1626" s="35"/>
      <c r="E1626" s="35"/>
      <c r="F1626" s="35"/>
      <c r="G1626" s="35"/>
      <c r="H1626" s="35"/>
      <c r="I1626" s="35"/>
      <c r="J1626" s="35"/>
      <c r="K1626" s="36"/>
      <c r="L1626" s="36"/>
      <c r="M1626" s="36"/>
      <c r="N1626" s="36"/>
      <c r="O1626" s="36">
        <v>0</v>
      </c>
      <c r="P1626" s="36">
        <v>0</v>
      </c>
      <c r="Q1626" s="36">
        <v>0</v>
      </c>
      <c r="R1626" s="36">
        <v>0</v>
      </c>
      <c r="S1626" s="36"/>
    </row>
    <row r="1627" spans="1:19">
      <c r="B1627" s="6">
        <v>2013</v>
      </c>
      <c r="C1627" s="35"/>
      <c r="D1627" s="35"/>
      <c r="E1627" s="35"/>
      <c r="F1627" s="35"/>
      <c r="G1627" s="35"/>
      <c r="H1627" s="35"/>
      <c r="I1627" s="35"/>
      <c r="J1627" s="36"/>
      <c r="K1627" s="36"/>
      <c r="L1627" s="36"/>
      <c r="M1627" s="36"/>
      <c r="N1627" s="36"/>
      <c r="O1627" s="36">
        <v>0</v>
      </c>
      <c r="P1627" s="36">
        <v>0</v>
      </c>
      <c r="Q1627" s="36">
        <v>0</v>
      </c>
      <c r="R1627" s="36">
        <v>0</v>
      </c>
      <c r="S1627" s="36"/>
    </row>
    <row r="1628" spans="1:19">
      <c r="B1628" s="6">
        <v>2012</v>
      </c>
      <c r="C1628" s="35"/>
      <c r="D1628" s="35"/>
      <c r="E1628" s="35"/>
      <c r="F1628" s="35"/>
      <c r="G1628" s="35"/>
      <c r="H1628" s="35"/>
      <c r="I1628" s="36"/>
      <c r="J1628" s="36"/>
      <c r="K1628" s="36"/>
      <c r="L1628" s="36"/>
      <c r="M1628" s="36"/>
      <c r="N1628" s="36"/>
      <c r="O1628" s="36">
        <v>0</v>
      </c>
      <c r="P1628" s="36">
        <v>0</v>
      </c>
      <c r="Q1628" s="36">
        <v>0</v>
      </c>
      <c r="R1628" s="36">
        <v>0</v>
      </c>
      <c r="S1628" s="36"/>
    </row>
    <row r="1629" spans="1:19">
      <c r="B1629" s="6">
        <v>2011</v>
      </c>
      <c r="C1629" s="35"/>
      <c r="D1629" s="35"/>
      <c r="E1629" s="35"/>
      <c r="F1629" s="35"/>
      <c r="G1629" s="35"/>
      <c r="H1629" s="36"/>
      <c r="I1629" s="36"/>
      <c r="J1629" s="36"/>
      <c r="K1629" s="36"/>
      <c r="L1629" s="36"/>
      <c r="M1629" s="36"/>
      <c r="N1629" s="36"/>
      <c r="O1629" s="36">
        <v>0</v>
      </c>
      <c r="P1629" s="36">
        <v>0</v>
      </c>
      <c r="Q1629" s="36">
        <v>0</v>
      </c>
      <c r="R1629" s="36">
        <v>0</v>
      </c>
      <c r="S1629" s="36"/>
    </row>
    <row r="1630" spans="1:19">
      <c r="B1630" s="6">
        <v>2010</v>
      </c>
      <c r="C1630" s="35"/>
      <c r="D1630" s="35"/>
      <c r="E1630" s="35"/>
      <c r="F1630" s="35"/>
      <c r="G1630" s="36"/>
      <c r="H1630" s="36"/>
      <c r="I1630" s="36"/>
      <c r="J1630" s="36"/>
      <c r="K1630" s="36"/>
      <c r="L1630" s="36"/>
      <c r="M1630" s="36"/>
      <c r="N1630" s="36"/>
      <c r="O1630" s="36">
        <v>0</v>
      </c>
      <c r="P1630" s="36">
        <v>0</v>
      </c>
      <c r="Q1630" s="36">
        <v>0</v>
      </c>
      <c r="R1630" s="36">
        <v>0</v>
      </c>
      <c r="S1630" s="36"/>
    </row>
    <row r="1631" spans="1:19">
      <c r="B1631" s="6">
        <v>2009</v>
      </c>
      <c r="C1631" s="35"/>
      <c r="D1631" s="35"/>
      <c r="E1631" s="35"/>
      <c r="F1631" s="36"/>
      <c r="G1631" s="36"/>
      <c r="H1631" s="36"/>
      <c r="I1631" s="36"/>
      <c r="J1631" s="36"/>
      <c r="K1631" s="36"/>
      <c r="L1631" s="36"/>
      <c r="M1631" s="36"/>
      <c r="N1631" s="36"/>
      <c r="O1631" s="36">
        <v>0</v>
      </c>
      <c r="P1631" s="36">
        <v>0</v>
      </c>
      <c r="Q1631" s="36">
        <v>0</v>
      </c>
      <c r="R1631" s="36">
        <v>0</v>
      </c>
      <c r="S1631" s="36"/>
    </row>
    <row r="1632" spans="1:19">
      <c r="B1632" s="6">
        <v>2008</v>
      </c>
      <c r="C1632" s="35"/>
      <c r="D1632" s="35"/>
      <c r="E1632" s="36"/>
      <c r="F1632" s="36"/>
      <c r="G1632" s="36"/>
      <c r="H1632" s="36"/>
      <c r="I1632" s="36"/>
      <c r="J1632" s="36"/>
      <c r="K1632" s="36"/>
      <c r="L1632" s="36"/>
      <c r="M1632" s="36"/>
      <c r="N1632" s="36"/>
      <c r="O1632" s="36">
        <v>0</v>
      </c>
      <c r="P1632" s="36">
        <v>0</v>
      </c>
      <c r="Q1632" s="36">
        <v>0</v>
      </c>
      <c r="R1632" s="36">
        <v>0</v>
      </c>
      <c r="S1632" s="36"/>
    </row>
    <row r="1633" spans="2:19">
      <c r="B1633" s="6">
        <v>2007</v>
      </c>
      <c r="C1633" s="35"/>
      <c r="D1633" s="36"/>
      <c r="E1633" s="36"/>
      <c r="F1633" s="36"/>
      <c r="G1633" s="36"/>
      <c r="H1633" s="36"/>
      <c r="I1633" s="36"/>
      <c r="J1633" s="36"/>
      <c r="K1633" s="36"/>
      <c r="L1633" s="36"/>
      <c r="M1633" s="36"/>
      <c r="N1633" s="36"/>
      <c r="O1633" s="36">
        <v>0</v>
      </c>
      <c r="P1633" s="36">
        <v>0</v>
      </c>
      <c r="Q1633" s="36">
        <v>0</v>
      </c>
      <c r="R1633" s="36">
        <v>0</v>
      </c>
      <c r="S1633" s="36"/>
    </row>
    <row r="1634" spans="2:19">
      <c r="B1634" s="6">
        <v>2006</v>
      </c>
      <c r="C1634" s="36"/>
      <c r="D1634" s="36"/>
      <c r="E1634" s="36"/>
      <c r="F1634" s="36"/>
      <c r="G1634" s="36"/>
      <c r="H1634" s="36"/>
      <c r="I1634" s="36"/>
      <c r="J1634" s="36"/>
      <c r="K1634" s="36"/>
      <c r="L1634" s="36"/>
      <c r="M1634" s="36"/>
      <c r="N1634" s="36"/>
      <c r="O1634" s="36">
        <v>0</v>
      </c>
      <c r="P1634" s="36">
        <v>0</v>
      </c>
      <c r="Q1634" s="36">
        <v>0</v>
      </c>
      <c r="R1634" s="36">
        <v>0</v>
      </c>
      <c r="S1634" s="36"/>
    </row>
    <row r="1635" spans="2:19">
      <c r="B1635" s="6">
        <v>2005</v>
      </c>
      <c r="C1635" s="36"/>
      <c r="D1635" s="36"/>
      <c r="E1635" s="36"/>
      <c r="F1635" s="36"/>
      <c r="G1635" s="36"/>
      <c r="H1635" s="36"/>
      <c r="I1635" s="36"/>
      <c r="J1635" s="36"/>
      <c r="K1635" s="36"/>
      <c r="L1635" s="36"/>
      <c r="M1635" s="36"/>
      <c r="N1635" s="36"/>
      <c r="O1635" s="36">
        <v>0</v>
      </c>
      <c r="P1635" s="36">
        <v>0</v>
      </c>
      <c r="Q1635" s="36">
        <v>0</v>
      </c>
      <c r="R1635" s="36">
        <v>0</v>
      </c>
      <c r="S1635" s="36"/>
    </row>
    <row r="1636" spans="2:19">
      <c r="B1636" s="6">
        <v>2004</v>
      </c>
      <c r="C1636" s="36"/>
      <c r="D1636" s="36"/>
      <c r="E1636" s="36"/>
      <c r="F1636" s="36"/>
      <c r="G1636" s="36"/>
      <c r="H1636" s="36"/>
      <c r="I1636" s="36"/>
      <c r="J1636" s="36"/>
      <c r="K1636" s="36"/>
      <c r="L1636" s="36"/>
      <c r="M1636" s="36"/>
      <c r="N1636" s="36"/>
      <c r="O1636" s="36">
        <v>0</v>
      </c>
      <c r="P1636" s="36">
        <v>0</v>
      </c>
      <c r="Q1636" s="36">
        <v>0</v>
      </c>
      <c r="R1636" s="36">
        <v>0</v>
      </c>
      <c r="S1636" s="36"/>
    </row>
    <row r="1637" spans="2:19">
      <c r="B1637" s="6">
        <v>2003</v>
      </c>
      <c r="C1637" s="36"/>
      <c r="D1637" s="36"/>
      <c r="E1637" s="36"/>
      <c r="F1637" s="36"/>
      <c r="G1637" s="36"/>
      <c r="H1637" s="36"/>
      <c r="I1637" s="36"/>
      <c r="J1637" s="36"/>
      <c r="K1637" s="36"/>
      <c r="L1637" s="36"/>
      <c r="M1637" s="36"/>
      <c r="N1637" s="36"/>
      <c r="O1637" s="36">
        <v>0</v>
      </c>
      <c r="P1637" s="36">
        <v>0</v>
      </c>
      <c r="Q1637" s="36">
        <v>0</v>
      </c>
      <c r="R1637" s="36">
        <v>0</v>
      </c>
      <c r="S1637" s="36"/>
    </row>
    <row r="1638" spans="2:19">
      <c r="B1638" s="6">
        <v>2002</v>
      </c>
      <c r="C1638" s="36">
        <v>1606680.19</v>
      </c>
      <c r="D1638" s="36">
        <v>1606680.19</v>
      </c>
      <c r="E1638" s="36">
        <v>1606680.19</v>
      </c>
      <c r="F1638" s="36">
        <v>1606680.19</v>
      </c>
      <c r="G1638" s="36">
        <v>1606680.19</v>
      </c>
      <c r="H1638" s="36">
        <v>1606680.19</v>
      </c>
      <c r="I1638" s="36">
        <v>1606680.19</v>
      </c>
      <c r="J1638" s="36">
        <v>1606680.19</v>
      </c>
      <c r="K1638" s="36">
        <v>1606680.19</v>
      </c>
      <c r="L1638" s="36">
        <v>1606680.19</v>
      </c>
      <c r="M1638" s="36">
        <v>1606680.19</v>
      </c>
      <c r="N1638" s="36">
        <v>1606680.19</v>
      </c>
      <c r="O1638" s="36">
        <v>1606680.19</v>
      </c>
      <c r="P1638" s="36">
        <v>1606680.19</v>
      </c>
      <c r="Q1638" s="36">
        <v>1606680.19</v>
      </c>
      <c r="R1638" s="36">
        <v>1606680.19</v>
      </c>
      <c r="S1638" s="36">
        <v>16668.189999999999</v>
      </c>
    </row>
    <row r="1639" spans="2:19">
      <c r="B1639" s="6">
        <v>2001</v>
      </c>
      <c r="C1639" s="36">
        <v>0</v>
      </c>
      <c r="D1639" s="36">
        <v>0</v>
      </c>
      <c r="E1639" s="36">
        <v>0</v>
      </c>
      <c r="F1639" s="36">
        <v>0</v>
      </c>
      <c r="G1639" s="36">
        <v>0</v>
      </c>
      <c r="H1639" s="36">
        <v>0</v>
      </c>
      <c r="I1639" s="36">
        <v>0</v>
      </c>
      <c r="J1639" s="36">
        <v>0</v>
      </c>
      <c r="K1639" s="36">
        <v>0</v>
      </c>
      <c r="L1639" s="36">
        <v>0</v>
      </c>
      <c r="M1639" s="36">
        <v>0</v>
      </c>
      <c r="N1639" s="36">
        <v>0</v>
      </c>
      <c r="O1639" s="36">
        <v>0</v>
      </c>
      <c r="P1639" s="36">
        <v>0</v>
      </c>
      <c r="Q1639" s="36">
        <v>0</v>
      </c>
      <c r="R1639" s="36">
        <v>0</v>
      </c>
      <c r="S1639" s="36"/>
    </row>
    <row r="1640" spans="2:19">
      <c r="B1640" s="6">
        <v>2000</v>
      </c>
      <c r="C1640" s="36">
        <v>0</v>
      </c>
      <c r="D1640" s="36">
        <v>0</v>
      </c>
      <c r="E1640" s="36">
        <v>0</v>
      </c>
      <c r="F1640" s="36">
        <v>0</v>
      </c>
      <c r="G1640" s="36">
        <v>0</v>
      </c>
      <c r="H1640" s="36">
        <v>0</v>
      </c>
      <c r="I1640" s="36">
        <v>0</v>
      </c>
      <c r="J1640" s="36">
        <v>0</v>
      </c>
      <c r="K1640" s="36">
        <v>0</v>
      </c>
      <c r="L1640" s="36">
        <v>0</v>
      </c>
      <c r="M1640" s="36">
        <v>0</v>
      </c>
      <c r="N1640" s="36">
        <v>0</v>
      </c>
      <c r="O1640" s="36">
        <v>0</v>
      </c>
      <c r="P1640" s="36">
        <v>0</v>
      </c>
      <c r="Q1640" s="36">
        <v>0</v>
      </c>
      <c r="R1640" s="36">
        <v>0</v>
      </c>
      <c r="S1640" s="36"/>
    </row>
    <row r="1641" spans="2:19">
      <c r="B1641" s="6">
        <v>1999</v>
      </c>
      <c r="C1641" s="36">
        <v>0</v>
      </c>
      <c r="D1641" s="36">
        <v>0</v>
      </c>
      <c r="E1641" s="36">
        <v>0</v>
      </c>
      <c r="F1641" s="36">
        <v>0</v>
      </c>
      <c r="G1641" s="36">
        <v>0</v>
      </c>
      <c r="H1641" s="36">
        <v>0</v>
      </c>
      <c r="I1641" s="36">
        <v>0</v>
      </c>
      <c r="J1641" s="36">
        <v>0</v>
      </c>
      <c r="K1641" s="36">
        <v>0</v>
      </c>
      <c r="L1641" s="36">
        <v>0</v>
      </c>
      <c r="M1641" s="36">
        <v>0</v>
      </c>
      <c r="N1641" s="36">
        <v>0</v>
      </c>
      <c r="O1641" s="36">
        <v>0</v>
      </c>
      <c r="P1641" s="36">
        <v>0</v>
      </c>
      <c r="Q1641" s="36">
        <v>0</v>
      </c>
      <c r="R1641" s="36">
        <v>0</v>
      </c>
      <c r="S1641" s="36"/>
    </row>
    <row r="1642" spans="2:19">
      <c r="B1642" s="6">
        <v>1998</v>
      </c>
      <c r="C1642" s="36">
        <v>0</v>
      </c>
      <c r="D1642" s="36">
        <v>0</v>
      </c>
      <c r="E1642" s="36">
        <v>0</v>
      </c>
      <c r="F1642" s="36">
        <v>0</v>
      </c>
      <c r="G1642" s="36">
        <v>0</v>
      </c>
      <c r="H1642" s="36">
        <v>0</v>
      </c>
      <c r="I1642" s="36">
        <v>0</v>
      </c>
      <c r="J1642" s="36">
        <v>0</v>
      </c>
      <c r="K1642" s="36">
        <v>0</v>
      </c>
      <c r="L1642" s="36">
        <v>0</v>
      </c>
      <c r="M1642" s="36">
        <v>0</v>
      </c>
      <c r="N1642" s="36">
        <v>0</v>
      </c>
      <c r="O1642" s="36">
        <v>0</v>
      </c>
      <c r="P1642" s="36">
        <v>0</v>
      </c>
      <c r="Q1642" s="36">
        <v>0</v>
      </c>
      <c r="R1642" s="36">
        <v>0</v>
      </c>
      <c r="S1642" s="36"/>
    </row>
    <row r="1643" spans="2:19">
      <c r="B1643" s="6">
        <v>1997</v>
      </c>
      <c r="C1643" s="36">
        <v>16638.39</v>
      </c>
      <c r="D1643" s="36">
        <v>16638.39</v>
      </c>
      <c r="E1643" s="36">
        <v>16638.39</v>
      </c>
      <c r="F1643" s="36">
        <v>16638.39</v>
      </c>
      <c r="G1643" s="36">
        <v>16638.39</v>
      </c>
      <c r="H1643" s="36">
        <v>16638.39</v>
      </c>
      <c r="I1643" s="36">
        <v>16638.39</v>
      </c>
      <c r="J1643" s="36">
        <v>16638.39</v>
      </c>
      <c r="K1643" s="36">
        <v>16638.39</v>
      </c>
      <c r="L1643" s="36">
        <v>16638.39</v>
      </c>
      <c r="M1643" s="36">
        <v>16638.39</v>
      </c>
      <c r="N1643" s="36">
        <v>16638.39</v>
      </c>
      <c r="O1643" s="36">
        <v>16638.39</v>
      </c>
      <c r="P1643" s="36">
        <v>16638.39</v>
      </c>
      <c r="Q1643" s="36">
        <v>16638.39</v>
      </c>
      <c r="R1643" s="36">
        <v>16638.39</v>
      </c>
      <c r="S1643" s="36">
        <v>16638.39</v>
      </c>
    </row>
    <row r="1644" spans="2:19">
      <c r="B1644" s="6">
        <v>1996</v>
      </c>
      <c r="C1644" s="36">
        <v>301800.32000000001</v>
      </c>
      <c r="D1644" s="36">
        <v>301800.32000000001</v>
      </c>
      <c r="E1644" s="36">
        <v>301800.32000000001</v>
      </c>
      <c r="F1644" s="36">
        <v>301800.32000000001</v>
      </c>
      <c r="G1644" s="36">
        <v>301800.32000000001</v>
      </c>
      <c r="H1644" s="36">
        <v>301800.32000000001</v>
      </c>
      <c r="I1644" s="36">
        <v>301800.32000000001</v>
      </c>
      <c r="J1644" s="36">
        <v>301800.32000000001</v>
      </c>
      <c r="K1644" s="36">
        <v>301800.32000000001</v>
      </c>
      <c r="L1644" s="36">
        <v>301800.32000000001</v>
      </c>
      <c r="M1644" s="36">
        <v>301800.32000000001</v>
      </c>
      <c r="N1644" s="36">
        <v>301800.32000000001</v>
      </c>
      <c r="O1644" s="36">
        <v>301800.32000000001</v>
      </c>
      <c r="P1644" s="36">
        <v>301800.32000000001</v>
      </c>
      <c r="Q1644" s="36">
        <v>301800.32000000001</v>
      </c>
      <c r="R1644" s="36">
        <v>301800.32000000001</v>
      </c>
      <c r="S1644" s="36">
        <v>318.32</v>
      </c>
    </row>
    <row r="1645" spans="2:19">
      <c r="B1645" s="6">
        <v>1995</v>
      </c>
      <c r="C1645" s="36">
        <v>0</v>
      </c>
      <c r="D1645" s="36">
        <v>0</v>
      </c>
      <c r="E1645" s="36">
        <v>0</v>
      </c>
      <c r="F1645" s="36">
        <v>0</v>
      </c>
      <c r="G1645" s="36">
        <v>0</v>
      </c>
      <c r="H1645" s="36">
        <v>0</v>
      </c>
      <c r="I1645" s="36">
        <v>0</v>
      </c>
      <c r="J1645" s="36">
        <v>0</v>
      </c>
      <c r="K1645" s="36">
        <v>0</v>
      </c>
      <c r="L1645" s="36">
        <v>0</v>
      </c>
      <c r="M1645" s="36">
        <v>0</v>
      </c>
      <c r="N1645" s="36">
        <v>0</v>
      </c>
      <c r="O1645" s="36">
        <v>0</v>
      </c>
      <c r="P1645" s="36">
        <v>0</v>
      </c>
      <c r="Q1645" s="36">
        <v>0</v>
      </c>
      <c r="R1645" s="36">
        <v>0</v>
      </c>
      <c r="S1645" s="36"/>
    </row>
    <row r="1646" spans="2:19">
      <c r="B1646" s="6">
        <v>1994</v>
      </c>
      <c r="C1646" s="36">
        <v>0</v>
      </c>
      <c r="D1646" s="36">
        <v>0</v>
      </c>
      <c r="E1646" s="36">
        <v>0</v>
      </c>
      <c r="F1646" s="36">
        <v>0</v>
      </c>
      <c r="G1646" s="36">
        <v>0</v>
      </c>
      <c r="H1646" s="36">
        <v>0</v>
      </c>
      <c r="I1646" s="36">
        <v>0</v>
      </c>
      <c r="J1646" s="36">
        <v>0</v>
      </c>
      <c r="K1646" s="36">
        <v>0</v>
      </c>
      <c r="L1646" s="36">
        <v>0</v>
      </c>
      <c r="M1646" s="36">
        <v>0</v>
      </c>
      <c r="N1646" s="36">
        <v>0</v>
      </c>
      <c r="O1646" s="36">
        <v>0</v>
      </c>
      <c r="P1646" s="36">
        <v>0</v>
      </c>
      <c r="Q1646" s="36">
        <v>0</v>
      </c>
      <c r="R1646" s="36">
        <v>0</v>
      </c>
      <c r="S1646" s="36"/>
    </row>
    <row r="1647" spans="2:19">
      <c r="B1647" s="6">
        <v>1993</v>
      </c>
      <c r="C1647" s="36">
        <v>0</v>
      </c>
      <c r="D1647" s="36">
        <v>0</v>
      </c>
      <c r="E1647" s="36">
        <v>0</v>
      </c>
      <c r="F1647" s="36">
        <v>0</v>
      </c>
      <c r="G1647" s="36">
        <v>0</v>
      </c>
      <c r="H1647" s="36">
        <v>0</v>
      </c>
      <c r="I1647" s="36">
        <v>0</v>
      </c>
      <c r="J1647" s="36">
        <v>0</v>
      </c>
      <c r="K1647" s="36">
        <v>0</v>
      </c>
      <c r="L1647" s="36">
        <v>0</v>
      </c>
      <c r="M1647" s="36">
        <v>0</v>
      </c>
      <c r="N1647" s="36">
        <v>0</v>
      </c>
      <c r="O1647" s="36">
        <v>0</v>
      </c>
      <c r="P1647" s="36">
        <v>0</v>
      </c>
      <c r="Q1647" s="36">
        <v>0</v>
      </c>
      <c r="R1647" s="36">
        <v>0</v>
      </c>
      <c r="S1647" s="36"/>
    </row>
    <row r="1648" spans="2:19">
      <c r="B1648" s="6">
        <v>1992</v>
      </c>
      <c r="C1648" s="36">
        <v>0</v>
      </c>
      <c r="D1648" s="36">
        <v>0</v>
      </c>
      <c r="E1648" s="36">
        <v>0</v>
      </c>
      <c r="F1648" s="36">
        <v>0</v>
      </c>
      <c r="G1648" s="36">
        <v>0</v>
      </c>
      <c r="H1648" s="36">
        <v>0</v>
      </c>
      <c r="I1648" s="36">
        <v>0</v>
      </c>
      <c r="J1648" s="36">
        <v>0</v>
      </c>
      <c r="K1648" s="36">
        <v>0</v>
      </c>
      <c r="L1648" s="36">
        <v>0</v>
      </c>
      <c r="M1648" s="36">
        <v>0</v>
      </c>
      <c r="N1648" s="36">
        <v>0</v>
      </c>
      <c r="O1648" s="36">
        <v>0</v>
      </c>
      <c r="P1648" s="36">
        <v>0</v>
      </c>
      <c r="Q1648" s="36">
        <v>0</v>
      </c>
      <c r="R1648" s="36">
        <v>0</v>
      </c>
      <c r="S1648" s="36"/>
    </row>
    <row r="1649" spans="2:19">
      <c r="B1649" s="6">
        <v>1991</v>
      </c>
      <c r="C1649" s="36">
        <v>0</v>
      </c>
      <c r="D1649" s="36">
        <v>0</v>
      </c>
      <c r="E1649" s="36">
        <v>0</v>
      </c>
      <c r="F1649" s="36">
        <v>0</v>
      </c>
      <c r="G1649" s="36">
        <v>0</v>
      </c>
      <c r="H1649" s="36">
        <v>0</v>
      </c>
      <c r="I1649" s="36">
        <v>0</v>
      </c>
      <c r="J1649" s="36">
        <v>0</v>
      </c>
      <c r="K1649" s="36">
        <v>0</v>
      </c>
      <c r="L1649" s="36">
        <v>0</v>
      </c>
      <c r="M1649" s="36">
        <v>0</v>
      </c>
      <c r="N1649" s="36">
        <v>0</v>
      </c>
      <c r="O1649" s="36">
        <v>0</v>
      </c>
      <c r="P1649" s="36">
        <v>0</v>
      </c>
      <c r="Q1649" s="36">
        <v>0</v>
      </c>
      <c r="R1649" s="36">
        <v>0</v>
      </c>
      <c r="S1649" s="36"/>
    </row>
    <row r="1650" spans="2:19">
      <c r="B1650" s="6">
        <v>1990</v>
      </c>
      <c r="C1650" s="36">
        <v>0</v>
      </c>
      <c r="D1650" s="36">
        <v>0</v>
      </c>
      <c r="E1650" s="36">
        <v>0</v>
      </c>
      <c r="F1650" s="36">
        <v>0</v>
      </c>
      <c r="G1650" s="36">
        <v>0</v>
      </c>
      <c r="H1650" s="36">
        <v>0</v>
      </c>
      <c r="I1650" s="36">
        <v>0</v>
      </c>
      <c r="J1650" s="36">
        <v>0</v>
      </c>
      <c r="K1650" s="36">
        <v>0</v>
      </c>
      <c r="L1650" s="36">
        <v>0</v>
      </c>
      <c r="M1650" s="36">
        <v>0</v>
      </c>
      <c r="N1650" s="36">
        <v>0</v>
      </c>
      <c r="O1650" s="36">
        <v>0</v>
      </c>
      <c r="P1650" s="36">
        <v>0</v>
      </c>
      <c r="Q1650" s="36">
        <v>0</v>
      </c>
      <c r="R1650" s="36">
        <v>0</v>
      </c>
      <c r="S1650" s="36"/>
    </row>
    <row r="1651" spans="2:19">
      <c r="B1651" s="6">
        <v>1989</v>
      </c>
      <c r="C1651" s="36">
        <v>4014.24</v>
      </c>
      <c r="D1651" s="36">
        <v>0</v>
      </c>
      <c r="E1651" s="36">
        <v>0</v>
      </c>
      <c r="F1651" s="36">
        <v>0</v>
      </c>
      <c r="G1651" s="36">
        <v>0</v>
      </c>
      <c r="H1651" s="36">
        <v>0</v>
      </c>
      <c r="I1651" s="36">
        <v>0</v>
      </c>
      <c r="J1651" s="36">
        <v>0</v>
      </c>
      <c r="K1651" s="36">
        <v>0</v>
      </c>
      <c r="L1651" s="36">
        <v>0</v>
      </c>
      <c r="M1651" s="36">
        <v>0</v>
      </c>
      <c r="N1651" s="36">
        <v>0</v>
      </c>
      <c r="O1651" s="36">
        <v>0</v>
      </c>
      <c r="P1651" s="36">
        <v>0</v>
      </c>
      <c r="Q1651" s="36">
        <v>0</v>
      </c>
      <c r="R1651" s="36">
        <v>0</v>
      </c>
      <c r="S1651" s="36"/>
    </row>
    <row r="1652" spans="2:19">
      <c r="B1652" s="6">
        <v>1988</v>
      </c>
      <c r="C1652" s="36">
        <v>0</v>
      </c>
      <c r="D1652" s="36">
        <v>0</v>
      </c>
      <c r="E1652" s="36">
        <v>0</v>
      </c>
      <c r="F1652" s="36">
        <v>0</v>
      </c>
      <c r="G1652" s="36">
        <v>0</v>
      </c>
      <c r="H1652" s="36">
        <v>0</v>
      </c>
      <c r="I1652" s="36">
        <v>0</v>
      </c>
      <c r="J1652" s="36">
        <v>0</v>
      </c>
      <c r="K1652" s="36">
        <v>0</v>
      </c>
      <c r="L1652" s="36">
        <v>0</v>
      </c>
      <c r="M1652" s="36">
        <v>0</v>
      </c>
      <c r="N1652" s="36">
        <v>0</v>
      </c>
      <c r="O1652" s="36">
        <v>0</v>
      </c>
      <c r="P1652" s="36">
        <v>0</v>
      </c>
      <c r="Q1652" s="36">
        <v>0</v>
      </c>
      <c r="R1652" s="36">
        <v>0</v>
      </c>
      <c r="S1652" s="36"/>
    </row>
    <row r="1653" spans="2:19">
      <c r="B1653" s="6">
        <v>1987</v>
      </c>
      <c r="C1653" s="36">
        <v>510115.91</v>
      </c>
      <c r="D1653" s="36">
        <v>510115.91000000003</v>
      </c>
      <c r="E1653" s="36">
        <v>510115.91000000003</v>
      </c>
      <c r="F1653" s="36">
        <v>510115.91000000003</v>
      </c>
      <c r="G1653" s="36">
        <v>510115.91000000003</v>
      </c>
      <c r="H1653" s="36">
        <v>510115.91000000003</v>
      </c>
      <c r="I1653" s="36">
        <v>510115.91000000003</v>
      </c>
      <c r="J1653" s="36">
        <v>510115.91000000003</v>
      </c>
      <c r="K1653" s="36">
        <v>510115.91000000003</v>
      </c>
      <c r="L1653" s="36">
        <v>510115.91000000003</v>
      </c>
      <c r="M1653" s="36">
        <v>510115.91000000003</v>
      </c>
      <c r="N1653" s="36">
        <v>510115.91000000003</v>
      </c>
      <c r="O1653" s="36">
        <v>510115.91000000003</v>
      </c>
      <c r="P1653" s="36">
        <v>510115.91000000003</v>
      </c>
      <c r="Q1653" s="36">
        <v>510115.91000000003</v>
      </c>
      <c r="R1653" s="36">
        <v>510115.91000000003</v>
      </c>
      <c r="S1653" s="36">
        <v>51115.91</v>
      </c>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3" t="s">
        <v>121</v>
      </c>
      <c r="B1711" s="7" t="s">
        <v>10</v>
      </c>
      <c r="C1711" s="8">
        <f>SUM(C1634:C1710)</f>
        <v>2439249.0499999998</v>
      </c>
      <c r="D1711" s="8">
        <f>SUM(D1633:D1710)</f>
        <v>2435234.81</v>
      </c>
      <c r="E1711" s="8">
        <f>SUM(E1632:E1710)</f>
        <v>2435234.81</v>
      </c>
      <c r="F1711" s="8">
        <f>SUM(F1631:F1710)</f>
        <v>2435234.81</v>
      </c>
      <c r="G1711" s="8">
        <f>SUM(G1630:G1710)</f>
        <v>2435234.81</v>
      </c>
      <c r="H1711" s="8">
        <f>SUM(H1624:H1710)</f>
        <v>2435234.81</v>
      </c>
      <c r="I1711" s="8">
        <f>SUM(I1624:I1710)</f>
        <v>2435234.81</v>
      </c>
      <c r="J1711" s="8">
        <f t="shared" ref="J1711" si="31">SUM(J1624:J1710)</f>
        <v>2435234.81</v>
      </c>
      <c r="K1711" s="8">
        <f>SUM(K1624:K1710)</f>
        <v>2435234.81</v>
      </c>
      <c r="L1711" s="8">
        <f t="shared" ref="L1711" si="32">SUM(L1624:L1710)</f>
        <v>2435234.81</v>
      </c>
      <c r="M1711" s="8">
        <f>SUM(M1624:M1710)</f>
        <v>2435234.81</v>
      </c>
      <c r="N1711" s="11">
        <v>2435234.81</v>
      </c>
      <c r="O1711" s="11">
        <v>2435234.81</v>
      </c>
      <c r="P1711" s="11">
        <v>2435234.81</v>
      </c>
      <c r="Q1711" s="11">
        <v>2435234.81</v>
      </c>
      <c r="R1711" s="11">
        <v>2469107.48</v>
      </c>
      <c r="S1711" s="11">
        <v>2511396.48</v>
      </c>
    </row>
    <row r="1712" spans="1:19">
      <c r="A1712" s="74"/>
      <c r="B1712" s="7"/>
      <c r="C1712" s="8"/>
      <c r="D1712" s="8"/>
      <c r="E1712" s="8"/>
      <c r="F1712" s="8"/>
      <c r="G1712" s="8"/>
      <c r="H1712" s="8"/>
      <c r="I1712" s="8"/>
      <c r="J1712" s="8"/>
      <c r="K1712" s="8"/>
      <c r="L1712" s="8"/>
      <c r="M1712" s="10"/>
    </row>
    <row r="1713" spans="1:19" ht="89.25">
      <c r="A1713" s="75" t="s">
        <v>122</v>
      </c>
      <c r="B1713" s="6">
        <v>2022</v>
      </c>
      <c r="C1713" s="35"/>
      <c r="D1713" s="35"/>
      <c r="E1713" s="35"/>
      <c r="F1713" s="35"/>
      <c r="G1713" s="35"/>
      <c r="H1713" s="35"/>
      <c r="I1713" s="35"/>
      <c r="J1713" s="35"/>
      <c r="K1713" s="35"/>
      <c r="L1713" s="35"/>
      <c r="M1713" s="35"/>
      <c r="N1713" s="35"/>
      <c r="O1713" s="35"/>
      <c r="P1713" s="35"/>
      <c r="Q1713" s="35"/>
      <c r="R1713" s="72"/>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3"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v>0</v>
      </c>
      <c r="O1806" s="11">
        <v>0</v>
      </c>
      <c r="P1806" s="11">
        <v>0</v>
      </c>
      <c r="Q1806" s="11">
        <v>0</v>
      </c>
      <c r="R1806" s="11">
        <v>0</v>
      </c>
      <c r="S1806" s="11"/>
    </row>
    <row r="1807" spans="1:19">
      <c r="A1807" s="74"/>
      <c r="B1807" s="7"/>
      <c r="C1807" s="8"/>
      <c r="D1807" s="8"/>
      <c r="E1807" s="8"/>
      <c r="F1807" s="8"/>
      <c r="G1807" s="8"/>
      <c r="H1807" s="8"/>
      <c r="I1807" s="8"/>
      <c r="J1807" s="8"/>
      <c r="K1807" s="8"/>
      <c r="L1807" s="8"/>
      <c r="M1807" s="10"/>
    </row>
    <row r="1808" spans="1:19">
      <c r="A1808" s="75" t="s">
        <v>123</v>
      </c>
      <c r="B1808" s="6">
        <v>2022</v>
      </c>
      <c r="C1808" s="35"/>
      <c r="D1808" s="35"/>
      <c r="E1808" s="35"/>
      <c r="F1808" s="35"/>
      <c r="G1808" s="35"/>
      <c r="H1808" s="35"/>
      <c r="I1808" s="35"/>
      <c r="J1808" s="35"/>
      <c r="K1808" s="35"/>
      <c r="L1808" s="35"/>
      <c r="M1808" s="35"/>
      <c r="N1808" s="35"/>
      <c r="O1808" s="35"/>
      <c r="P1808" s="35"/>
      <c r="Q1808" s="35"/>
      <c r="R1808" s="72"/>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v>0</v>
      </c>
      <c r="O1901" s="11">
        <v>0</v>
      </c>
      <c r="P1901" s="11">
        <v>0</v>
      </c>
      <c r="Q1901" s="11">
        <v>0</v>
      </c>
      <c r="R1901" s="11">
        <v>0</v>
      </c>
      <c r="S1901" s="11"/>
    </row>
    <row r="1902" spans="1:19">
      <c r="A1902" s="74"/>
      <c r="B1902" s="7"/>
      <c r="C1902" s="8"/>
      <c r="D1902" s="8"/>
      <c r="E1902" s="8"/>
      <c r="F1902" s="8"/>
      <c r="G1902" s="8"/>
      <c r="H1902" s="8"/>
      <c r="I1902" s="8"/>
      <c r="J1902" s="8"/>
      <c r="K1902" s="8"/>
      <c r="L1902" s="8"/>
      <c r="M1902" s="10"/>
    </row>
    <row r="1903" spans="1:19">
      <c r="A1903" s="75" t="s">
        <v>124</v>
      </c>
      <c r="B1903" s="6">
        <v>2022</v>
      </c>
      <c r="C1903" s="35"/>
      <c r="D1903" s="35"/>
      <c r="E1903" s="35"/>
      <c r="F1903" s="35"/>
      <c r="G1903" s="35"/>
      <c r="H1903" s="35"/>
      <c r="I1903" s="35"/>
      <c r="J1903" s="35"/>
      <c r="K1903" s="35"/>
      <c r="L1903" s="35"/>
      <c r="M1903" s="35"/>
      <c r="N1903" s="35"/>
      <c r="O1903" s="35"/>
      <c r="P1903" s="35"/>
      <c r="Q1903" s="35"/>
      <c r="R1903" s="72"/>
      <c r="S1903" s="36">
        <v>44179.15</v>
      </c>
    </row>
    <row r="1904" spans="1:19">
      <c r="A1904" s="37"/>
      <c r="B1904" s="6">
        <v>2021</v>
      </c>
      <c r="C1904" s="35"/>
      <c r="D1904" s="35"/>
      <c r="E1904" s="35"/>
      <c r="F1904" s="35"/>
      <c r="G1904" s="35"/>
      <c r="H1904" s="35"/>
      <c r="I1904" s="35"/>
      <c r="J1904" s="35"/>
      <c r="K1904" s="35"/>
      <c r="L1904" s="35"/>
      <c r="M1904" s="35"/>
      <c r="N1904" s="35"/>
      <c r="O1904" s="35"/>
      <c r="P1904" s="35"/>
      <c r="Q1904" s="35"/>
      <c r="R1904" s="36">
        <v>985017.05999999994</v>
      </c>
      <c r="S1904" s="36">
        <v>98517.6</v>
      </c>
    </row>
    <row r="1905" spans="1:19">
      <c r="B1905" s="6">
        <v>2020</v>
      </c>
      <c r="C1905" s="35"/>
      <c r="D1905" s="35"/>
      <c r="E1905" s="35"/>
      <c r="F1905" s="35"/>
      <c r="G1905" s="35"/>
      <c r="H1905" s="35"/>
      <c r="I1905" s="35"/>
      <c r="J1905" s="35"/>
      <c r="K1905" s="35"/>
      <c r="L1905" s="35"/>
      <c r="M1905" s="35"/>
      <c r="N1905" s="35"/>
      <c r="O1905" s="35"/>
      <c r="P1905" s="35"/>
      <c r="Q1905" s="36">
        <v>955259.89999999991</v>
      </c>
      <c r="R1905" s="36">
        <v>955259.89999999991</v>
      </c>
      <c r="S1905" s="36">
        <v>955259.89999999991</v>
      </c>
    </row>
    <row r="1906" spans="1:19">
      <c r="A1906" s="39"/>
      <c r="B1906" s="6">
        <v>2019</v>
      </c>
      <c r="C1906" s="35"/>
      <c r="D1906" s="35"/>
      <c r="E1906" s="35"/>
      <c r="F1906" s="35"/>
      <c r="G1906" s="35"/>
      <c r="H1906" s="35"/>
      <c r="I1906" s="35"/>
      <c r="J1906" s="35"/>
      <c r="K1906" s="35"/>
      <c r="L1906" s="35"/>
      <c r="M1906" s="35"/>
      <c r="N1906" s="35"/>
      <c r="O1906" s="35"/>
      <c r="P1906" s="36">
        <v>397128.47</v>
      </c>
      <c r="Q1906" s="36">
        <v>397128.47</v>
      </c>
      <c r="R1906" s="36">
        <v>397128.47</v>
      </c>
      <c r="S1906" s="36">
        <v>397128.47</v>
      </c>
    </row>
    <row r="1907" spans="1:19">
      <c r="A1907" s="39"/>
      <c r="B1907" s="6">
        <v>2018</v>
      </c>
      <c r="C1907" s="35"/>
      <c r="D1907" s="35"/>
      <c r="E1907" s="35"/>
      <c r="F1907" s="35"/>
      <c r="G1907" s="35"/>
      <c r="H1907" s="35"/>
      <c r="I1907" s="35"/>
      <c r="J1907" s="35"/>
      <c r="K1907" s="35"/>
      <c r="L1907" s="35"/>
      <c r="M1907" s="35"/>
      <c r="N1907" s="35"/>
      <c r="O1907" s="36">
        <v>561186.29999999993</v>
      </c>
      <c r="P1907" s="36">
        <v>561186.29999999993</v>
      </c>
      <c r="Q1907" s="36">
        <v>561186.29999999993</v>
      </c>
      <c r="R1907" s="36">
        <v>561186.29999999993</v>
      </c>
      <c r="S1907" s="36">
        <v>561186.29999999993</v>
      </c>
    </row>
    <row r="1908" spans="1:19">
      <c r="A1908" s="39"/>
      <c r="B1908" s="6">
        <v>2017</v>
      </c>
      <c r="C1908" s="35"/>
      <c r="D1908" s="35"/>
      <c r="E1908" s="35"/>
      <c r="F1908" s="35"/>
      <c r="G1908" s="35"/>
      <c r="H1908" s="35"/>
      <c r="I1908" s="35"/>
      <c r="J1908" s="35"/>
      <c r="K1908" s="35"/>
      <c r="L1908" s="35"/>
      <c r="M1908" s="35"/>
      <c r="N1908" s="36">
        <v>1469471.5299999998</v>
      </c>
      <c r="O1908" s="36">
        <v>1469471.5299999998</v>
      </c>
      <c r="P1908" s="36">
        <v>1469471.5299999998</v>
      </c>
      <c r="Q1908" s="36">
        <v>1469471.5299999998</v>
      </c>
      <c r="R1908" s="36">
        <v>1469471.5299999998</v>
      </c>
      <c r="S1908" s="36">
        <v>1469471.5299999998</v>
      </c>
    </row>
    <row r="1909" spans="1:19">
      <c r="B1909" s="6">
        <v>2016</v>
      </c>
      <c r="C1909" s="35"/>
      <c r="D1909" s="35"/>
      <c r="E1909" s="35"/>
      <c r="F1909" s="35"/>
      <c r="G1909" s="35"/>
      <c r="H1909" s="35"/>
      <c r="I1909" s="35"/>
      <c r="J1909" s="35"/>
      <c r="K1909" s="35"/>
      <c r="L1909" s="35"/>
      <c r="M1909" s="36">
        <v>1854572.3600000003</v>
      </c>
      <c r="N1909" s="36">
        <v>1854572.3600000003</v>
      </c>
      <c r="O1909" s="36">
        <v>1854572.3600000003</v>
      </c>
      <c r="P1909" s="36">
        <v>1854572.3600000003</v>
      </c>
      <c r="Q1909" s="36">
        <v>1854572.3600000003</v>
      </c>
      <c r="R1909" s="36">
        <v>1854572.3600000003</v>
      </c>
      <c r="S1909" s="36">
        <v>1854572.3600000003</v>
      </c>
    </row>
    <row r="1910" spans="1:19">
      <c r="B1910" s="6">
        <v>2015</v>
      </c>
      <c r="C1910" s="35"/>
      <c r="D1910" s="35"/>
      <c r="E1910" s="35"/>
      <c r="F1910" s="35"/>
      <c r="G1910" s="35"/>
      <c r="H1910" s="35"/>
      <c r="I1910" s="35"/>
      <c r="J1910" s="35"/>
      <c r="K1910" s="35"/>
      <c r="L1910" s="36">
        <v>650706.52999999991</v>
      </c>
      <c r="M1910" s="36">
        <v>650706.52999999991</v>
      </c>
      <c r="N1910" s="36">
        <v>650706.52999999991</v>
      </c>
      <c r="O1910" s="36">
        <v>650706.52999999991</v>
      </c>
      <c r="P1910" s="36">
        <v>650706.52999999991</v>
      </c>
      <c r="Q1910" s="36">
        <v>650706.52999999991</v>
      </c>
      <c r="R1910" s="36">
        <v>650706.52999999991</v>
      </c>
      <c r="S1910" s="36">
        <v>6576.53</v>
      </c>
    </row>
    <row r="1911" spans="1:19">
      <c r="B1911" s="6">
        <v>2014</v>
      </c>
      <c r="C1911" s="35"/>
      <c r="D1911" s="35"/>
      <c r="E1911" s="35"/>
      <c r="F1911" s="35"/>
      <c r="G1911" s="35"/>
      <c r="H1911" s="35"/>
      <c r="I1911" s="35"/>
      <c r="J1911" s="35"/>
      <c r="K1911" s="36">
        <v>291294.03999999998</v>
      </c>
      <c r="L1911" s="36">
        <v>291294.03999999998</v>
      </c>
      <c r="M1911" s="36">
        <v>291294.03999999998</v>
      </c>
      <c r="N1911" s="36">
        <v>291294.03999999998</v>
      </c>
      <c r="O1911" s="36">
        <v>291294.03999999998</v>
      </c>
      <c r="P1911" s="36">
        <v>291294.03999999998</v>
      </c>
      <c r="Q1911" s="36">
        <v>291294.03999999998</v>
      </c>
      <c r="R1911" s="36">
        <v>291294.03999999998</v>
      </c>
      <c r="S1911" s="36">
        <v>291294.40000000002</v>
      </c>
    </row>
    <row r="1912" spans="1:19">
      <c r="B1912" s="6">
        <v>2013</v>
      </c>
      <c r="C1912" s="35"/>
      <c r="D1912" s="35"/>
      <c r="E1912" s="35"/>
      <c r="F1912" s="35"/>
      <c r="G1912" s="35"/>
      <c r="H1912" s="35"/>
      <c r="I1912" s="35"/>
      <c r="J1912" s="36">
        <v>2143284.4900000002</v>
      </c>
      <c r="K1912" s="36">
        <v>2143284.4900000002</v>
      </c>
      <c r="L1912" s="36">
        <v>2143284.4900000002</v>
      </c>
      <c r="M1912" s="36">
        <v>2143284.4900000002</v>
      </c>
      <c r="N1912" s="36">
        <v>2143284.4900000002</v>
      </c>
      <c r="O1912" s="36">
        <v>2143284.4900000002</v>
      </c>
      <c r="P1912" s="36">
        <v>2143284.4900000002</v>
      </c>
      <c r="Q1912" s="36">
        <v>2143284.4900000002</v>
      </c>
      <c r="R1912" s="36">
        <v>2143284.4900000002</v>
      </c>
      <c r="S1912" s="36">
        <v>2143284.4900000002</v>
      </c>
    </row>
    <row r="1913" spans="1:19">
      <c r="B1913" s="6">
        <v>2012</v>
      </c>
      <c r="C1913" s="35"/>
      <c r="D1913" s="35"/>
      <c r="E1913" s="35"/>
      <c r="F1913" s="35"/>
      <c r="G1913" s="35"/>
      <c r="H1913" s="35"/>
      <c r="I1913" s="36">
        <v>460032</v>
      </c>
      <c r="J1913" s="36">
        <v>460032</v>
      </c>
      <c r="K1913" s="36">
        <v>460032</v>
      </c>
      <c r="L1913" s="36">
        <v>533908.01</v>
      </c>
      <c r="M1913" s="36">
        <v>533908.01</v>
      </c>
      <c r="N1913" s="36">
        <v>533908.01</v>
      </c>
      <c r="O1913" s="36">
        <v>533908.01</v>
      </c>
      <c r="P1913" s="36">
        <v>533908.01</v>
      </c>
      <c r="Q1913" s="36">
        <v>533908.01</v>
      </c>
      <c r="R1913" s="36">
        <v>533908.01</v>
      </c>
      <c r="S1913" s="36">
        <v>53398.1</v>
      </c>
    </row>
    <row r="1914" spans="1:19">
      <c r="B1914" s="6">
        <v>2011</v>
      </c>
      <c r="C1914" s="35"/>
      <c r="D1914" s="35"/>
      <c r="E1914" s="35"/>
      <c r="F1914" s="35"/>
      <c r="G1914" s="35"/>
      <c r="H1914" s="36">
        <v>198425.16</v>
      </c>
      <c r="I1914" s="36">
        <v>198425.16</v>
      </c>
      <c r="J1914" s="36">
        <v>198425.16</v>
      </c>
      <c r="K1914" s="36">
        <v>198425.16</v>
      </c>
      <c r="L1914" s="36">
        <v>198425.16</v>
      </c>
      <c r="M1914" s="36">
        <v>198425.16</v>
      </c>
      <c r="N1914" s="36">
        <v>198425.16</v>
      </c>
      <c r="O1914" s="36">
        <v>198425.16</v>
      </c>
      <c r="P1914" s="36">
        <v>198425.16</v>
      </c>
      <c r="Q1914" s="36">
        <v>205504.73</v>
      </c>
      <c r="R1914" s="36">
        <v>205504.73</v>
      </c>
      <c r="S1914" s="36">
        <v>2554.73</v>
      </c>
    </row>
    <row r="1915" spans="1:19">
      <c r="B1915" s="6">
        <v>2010</v>
      </c>
      <c r="C1915" s="35"/>
      <c r="D1915" s="35"/>
      <c r="E1915" s="35"/>
      <c r="F1915" s="35"/>
      <c r="G1915" s="36">
        <v>429909.52</v>
      </c>
      <c r="H1915" s="36">
        <v>429909.52</v>
      </c>
      <c r="I1915" s="36">
        <v>429909.52</v>
      </c>
      <c r="J1915" s="36">
        <v>429909.52</v>
      </c>
      <c r="K1915" s="36">
        <v>429909.52</v>
      </c>
      <c r="L1915" s="36">
        <v>429909.52</v>
      </c>
      <c r="M1915" s="36">
        <v>429909.52</v>
      </c>
      <c r="N1915" s="36">
        <v>429909.52</v>
      </c>
      <c r="O1915" s="36">
        <v>429909.52</v>
      </c>
      <c r="P1915" s="36">
        <v>429909.52</v>
      </c>
      <c r="Q1915" s="36">
        <v>433803.82</v>
      </c>
      <c r="R1915" s="36">
        <v>433803.82</v>
      </c>
      <c r="S1915" s="36">
        <v>43383.82</v>
      </c>
    </row>
    <row r="1916" spans="1:19">
      <c r="B1916" s="6">
        <v>2009</v>
      </c>
      <c r="C1916" s="35"/>
      <c r="D1916" s="35"/>
      <c r="E1916" s="35"/>
      <c r="F1916" s="36">
        <v>283851.70999999996</v>
      </c>
      <c r="G1916" s="36">
        <v>283851.70999999996</v>
      </c>
      <c r="H1916" s="36">
        <v>283851.70999999996</v>
      </c>
      <c r="I1916" s="36">
        <v>283851.70999999996</v>
      </c>
      <c r="J1916" s="36">
        <v>283851.70999999996</v>
      </c>
      <c r="K1916" s="36">
        <v>283851.70999999996</v>
      </c>
      <c r="L1916" s="36">
        <v>285754.05999999994</v>
      </c>
      <c r="M1916" s="36">
        <v>285754.05999999994</v>
      </c>
      <c r="N1916" s="36">
        <v>285754.05999999994</v>
      </c>
      <c r="O1916" s="36">
        <v>285754.05999999994</v>
      </c>
      <c r="P1916" s="36">
        <v>285754.05999999994</v>
      </c>
      <c r="Q1916" s="36">
        <v>302752.14999999997</v>
      </c>
      <c r="R1916" s="36">
        <v>302752.14999999997</v>
      </c>
      <c r="S1916" s="36">
        <v>32752.15</v>
      </c>
    </row>
    <row r="1917" spans="1:19">
      <c r="B1917" s="6">
        <v>2008</v>
      </c>
      <c r="C1917" s="35"/>
      <c r="D1917" s="35"/>
      <c r="E1917" s="36">
        <v>658069.14</v>
      </c>
      <c r="F1917" s="36">
        <v>658069.14</v>
      </c>
      <c r="G1917" s="36">
        <v>658069.14</v>
      </c>
      <c r="H1917" s="36">
        <v>658069.14</v>
      </c>
      <c r="I1917" s="36">
        <v>658069.14</v>
      </c>
      <c r="J1917" s="36">
        <v>658069.14</v>
      </c>
      <c r="K1917" s="36">
        <v>658069.14</v>
      </c>
      <c r="L1917" s="36">
        <v>688353.84000000008</v>
      </c>
      <c r="M1917" s="36">
        <v>688353.84000000008</v>
      </c>
      <c r="N1917" s="36">
        <v>688353.84000000008</v>
      </c>
      <c r="O1917" s="36">
        <v>688353.84000000008</v>
      </c>
      <c r="P1917" s="36">
        <v>688353.84000000008</v>
      </c>
      <c r="Q1917" s="36">
        <v>688915.3600000001</v>
      </c>
      <c r="R1917" s="36">
        <v>688915.3600000001</v>
      </c>
      <c r="S1917" s="36">
        <v>688915.3600000001</v>
      </c>
    </row>
    <row r="1918" spans="1:19">
      <c r="B1918" s="6">
        <v>2007</v>
      </c>
      <c r="C1918" s="35"/>
      <c r="D1918" s="36">
        <v>486390.16</v>
      </c>
      <c r="E1918" s="36">
        <v>486390.16</v>
      </c>
      <c r="F1918" s="36">
        <v>486390.16</v>
      </c>
      <c r="G1918" s="36">
        <v>486390.16</v>
      </c>
      <c r="H1918" s="36">
        <v>486390.16</v>
      </c>
      <c r="I1918" s="36">
        <v>486390.16</v>
      </c>
      <c r="J1918" s="36">
        <v>486390.16</v>
      </c>
      <c r="K1918" s="36">
        <v>486390.16</v>
      </c>
      <c r="L1918" s="36">
        <v>531883.06999999995</v>
      </c>
      <c r="M1918" s="36">
        <v>531883.06999999995</v>
      </c>
      <c r="N1918" s="36">
        <v>531883.06999999995</v>
      </c>
      <c r="O1918" s="36">
        <v>531883.06999999995</v>
      </c>
      <c r="P1918" s="36">
        <v>531883.06999999995</v>
      </c>
      <c r="Q1918" s="36">
        <v>531883.06999999995</v>
      </c>
      <c r="R1918" s="36">
        <v>531883.06999999995</v>
      </c>
      <c r="S1918" s="36">
        <v>531883.69999999995</v>
      </c>
    </row>
    <row r="1919" spans="1:19">
      <c r="B1919" s="6">
        <v>2006</v>
      </c>
      <c r="C1919" s="36">
        <v>562632.17000000004</v>
      </c>
      <c r="D1919" s="36">
        <v>562632.17000000004</v>
      </c>
      <c r="E1919" s="36">
        <v>562632.17000000004</v>
      </c>
      <c r="F1919" s="36">
        <v>562632.17000000004</v>
      </c>
      <c r="G1919" s="36">
        <v>562632.17000000004</v>
      </c>
      <c r="H1919" s="36">
        <v>562632.17000000004</v>
      </c>
      <c r="I1919" s="36">
        <v>562632.17000000004</v>
      </c>
      <c r="J1919" s="36">
        <v>562632.17000000004</v>
      </c>
      <c r="K1919" s="36">
        <v>562632.17000000004</v>
      </c>
      <c r="L1919" s="36">
        <v>571484.46000000008</v>
      </c>
      <c r="M1919" s="36">
        <v>571484.46000000008</v>
      </c>
      <c r="N1919" s="36">
        <v>571484.46000000008</v>
      </c>
      <c r="O1919" s="36">
        <v>571484.46000000008</v>
      </c>
      <c r="P1919" s="36">
        <v>571484.46000000008</v>
      </c>
      <c r="Q1919" s="36">
        <v>572603.26000000013</v>
      </c>
      <c r="R1919" s="36">
        <v>572603.26000000013</v>
      </c>
      <c r="S1919" s="36">
        <v>57263.26</v>
      </c>
    </row>
    <row r="1920" spans="1:19">
      <c r="B1920" s="6">
        <v>2005</v>
      </c>
      <c r="C1920" s="36">
        <v>731285.41</v>
      </c>
      <c r="D1920" s="36">
        <v>731285.41</v>
      </c>
      <c r="E1920" s="36">
        <v>731285.41</v>
      </c>
      <c r="F1920" s="36">
        <v>731285.41</v>
      </c>
      <c r="G1920" s="36">
        <v>731285.41</v>
      </c>
      <c r="H1920" s="36">
        <v>731285.41</v>
      </c>
      <c r="I1920" s="36">
        <v>731285.41</v>
      </c>
      <c r="J1920" s="36">
        <v>731285.41</v>
      </c>
      <c r="K1920" s="36">
        <v>731285.41</v>
      </c>
      <c r="L1920" s="36">
        <v>790918.92</v>
      </c>
      <c r="M1920" s="36">
        <v>790918.92</v>
      </c>
      <c r="N1920" s="36">
        <v>790918.92</v>
      </c>
      <c r="O1920" s="36">
        <v>790918.92</v>
      </c>
      <c r="P1920" s="36">
        <v>790918.92</v>
      </c>
      <c r="Q1920" s="36">
        <v>813556.75</v>
      </c>
      <c r="R1920" s="36">
        <v>813556.75</v>
      </c>
      <c r="S1920" s="36">
        <v>813556.75</v>
      </c>
    </row>
    <row r="1921" spans="2:19">
      <c r="B1921" s="6">
        <v>2004</v>
      </c>
      <c r="C1921" s="36">
        <v>624388.38</v>
      </c>
      <c r="D1921" s="36">
        <v>738208.13</v>
      </c>
      <c r="E1921" s="36">
        <v>738208.13</v>
      </c>
      <c r="F1921" s="36">
        <v>738208.13</v>
      </c>
      <c r="G1921" s="36">
        <v>738208.13</v>
      </c>
      <c r="H1921" s="36">
        <v>738208.13</v>
      </c>
      <c r="I1921" s="36">
        <v>738208.13</v>
      </c>
      <c r="J1921" s="36">
        <v>738208.13</v>
      </c>
      <c r="K1921" s="36">
        <v>738208.13</v>
      </c>
      <c r="L1921" s="36">
        <v>738208.13</v>
      </c>
      <c r="M1921" s="36">
        <v>738208.13</v>
      </c>
      <c r="N1921" s="36">
        <v>738208.13</v>
      </c>
      <c r="O1921" s="36">
        <v>738208.13</v>
      </c>
      <c r="P1921" s="36">
        <v>738208.13</v>
      </c>
      <c r="Q1921" s="36">
        <v>806142.01</v>
      </c>
      <c r="R1921" s="36">
        <v>806142.01</v>
      </c>
      <c r="S1921" s="36">
        <v>86142.1</v>
      </c>
    </row>
    <row r="1922" spans="2:19">
      <c r="B1922" s="6">
        <v>2003</v>
      </c>
      <c r="C1922" s="36">
        <v>607080.63</v>
      </c>
      <c r="D1922" s="36">
        <v>606577.03</v>
      </c>
      <c r="E1922" s="36">
        <v>606577.03</v>
      </c>
      <c r="F1922" s="36">
        <v>606577.03</v>
      </c>
      <c r="G1922" s="36">
        <v>606577.03</v>
      </c>
      <c r="H1922" s="36">
        <v>606577.03</v>
      </c>
      <c r="I1922" s="36">
        <v>606577.03</v>
      </c>
      <c r="J1922" s="36">
        <v>606577.03</v>
      </c>
      <c r="K1922" s="36">
        <v>606577.03</v>
      </c>
      <c r="L1922" s="36">
        <v>606577.03</v>
      </c>
      <c r="M1922" s="36">
        <v>606577.03</v>
      </c>
      <c r="N1922" s="36">
        <v>606577.03</v>
      </c>
      <c r="O1922" s="36">
        <v>606577.03</v>
      </c>
      <c r="P1922" s="36">
        <v>606577.03</v>
      </c>
      <c r="Q1922" s="36">
        <v>606577.03</v>
      </c>
      <c r="R1922" s="36">
        <v>606577.03</v>
      </c>
      <c r="S1922" s="36">
        <v>66577.3</v>
      </c>
    </row>
    <row r="1923" spans="2:19">
      <c r="B1923" s="6">
        <v>2002</v>
      </c>
      <c r="C1923" s="36">
        <v>113254.36</v>
      </c>
      <c r="D1923" s="36">
        <v>113254.36</v>
      </c>
      <c r="E1923" s="36">
        <v>113254.36</v>
      </c>
      <c r="F1923" s="36">
        <v>113254.36</v>
      </c>
      <c r="G1923" s="36">
        <v>113254.36</v>
      </c>
      <c r="H1923" s="36">
        <v>113254.36</v>
      </c>
      <c r="I1923" s="36">
        <v>113254.36</v>
      </c>
      <c r="J1923" s="36">
        <v>113254.36</v>
      </c>
      <c r="K1923" s="36">
        <v>113254.36</v>
      </c>
      <c r="L1923" s="36">
        <v>147824.71</v>
      </c>
      <c r="M1923" s="36">
        <v>147824.71</v>
      </c>
      <c r="N1923" s="36">
        <v>147824.71</v>
      </c>
      <c r="O1923" s="36">
        <v>147824.71</v>
      </c>
      <c r="P1923" s="36">
        <v>147824.71</v>
      </c>
      <c r="Q1923" s="36">
        <v>147824.71</v>
      </c>
      <c r="R1923" s="36">
        <v>147824.71</v>
      </c>
      <c r="S1923" s="36">
        <v>147824.71</v>
      </c>
    </row>
    <row r="1924" spans="2:19">
      <c r="B1924" s="6">
        <v>2001</v>
      </c>
      <c r="C1924" s="36">
        <v>125106.34212121213</v>
      </c>
      <c r="D1924" s="36">
        <v>125106.34212121213</v>
      </c>
      <c r="E1924" s="36">
        <v>125106.34212121213</v>
      </c>
      <c r="F1924" s="36">
        <v>125106.34212121213</v>
      </c>
      <c r="G1924" s="36">
        <v>125106.34212121213</v>
      </c>
      <c r="H1924" s="36">
        <v>125106.34212121213</v>
      </c>
      <c r="I1924" s="36">
        <v>125106.34212121213</v>
      </c>
      <c r="J1924" s="36">
        <v>125106.34212121213</v>
      </c>
      <c r="K1924" s="36">
        <v>125106.34212121213</v>
      </c>
      <c r="L1924" s="36">
        <v>163690.29212121214</v>
      </c>
      <c r="M1924" s="36">
        <v>163690.29212121214</v>
      </c>
      <c r="N1924" s="36">
        <v>163690.29212121214</v>
      </c>
      <c r="O1924" s="36">
        <v>163690.29212121214</v>
      </c>
      <c r="P1924" s="36">
        <v>163690.29212121214</v>
      </c>
      <c r="Q1924" s="36">
        <v>170641.64212121215</v>
      </c>
      <c r="R1924" s="36">
        <v>170641.64212121215</v>
      </c>
      <c r="S1924" s="36">
        <v>17641.642121212</v>
      </c>
    </row>
    <row r="1925" spans="2:19">
      <c r="B1925" s="6">
        <v>2000</v>
      </c>
      <c r="C1925" s="36">
        <v>233915.28018587362</v>
      </c>
      <c r="D1925" s="36">
        <v>233915.28018587362</v>
      </c>
      <c r="E1925" s="36">
        <v>233915.28018587362</v>
      </c>
      <c r="F1925" s="36">
        <v>233915.28018587362</v>
      </c>
      <c r="G1925" s="36">
        <v>233915.28018587362</v>
      </c>
      <c r="H1925" s="36">
        <v>233915.28018587362</v>
      </c>
      <c r="I1925" s="36">
        <v>233915.28018587362</v>
      </c>
      <c r="J1925" s="36">
        <v>233915.28018587362</v>
      </c>
      <c r="K1925" s="36">
        <v>233915.28018587362</v>
      </c>
      <c r="L1925" s="36">
        <v>261093.7301858736</v>
      </c>
      <c r="M1925" s="36">
        <v>261093.7301858736</v>
      </c>
      <c r="N1925" s="36">
        <v>261093.7301858736</v>
      </c>
      <c r="O1925" s="36">
        <v>261093.7301858736</v>
      </c>
      <c r="P1925" s="36">
        <v>261093.7301858736</v>
      </c>
      <c r="Q1925" s="36">
        <v>261230.40018587362</v>
      </c>
      <c r="R1925" s="36">
        <v>261230.40018587362</v>
      </c>
      <c r="S1925" s="36">
        <v>26123.4185874</v>
      </c>
    </row>
    <row r="1926" spans="2:19">
      <c r="B1926" s="6">
        <v>1999</v>
      </c>
      <c r="C1926" s="36">
        <v>204028.89</v>
      </c>
      <c r="D1926" s="36">
        <v>194728.89</v>
      </c>
      <c r="E1926" s="36">
        <v>194728.89</v>
      </c>
      <c r="F1926" s="36">
        <v>194728.89</v>
      </c>
      <c r="G1926" s="36">
        <v>194728.89</v>
      </c>
      <c r="H1926" s="36">
        <v>194728.89</v>
      </c>
      <c r="I1926" s="36">
        <v>194728.89</v>
      </c>
      <c r="J1926" s="36">
        <v>194728.89</v>
      </c>
      <c r="K1926" s="36">
        <v>194728.89</v>
      </c>
      <c r="L1926" s="36">
        <v>201787.11000000002</v>
      </c>
      <c r="M1926" s="36">
        <v>201787.11000000002</v>
      </c>
      <c r="N1926" s="36">
        <v>201787.11000000002</v>
      </c>
      <c r="O1926" s="36">
        <v>201787.11000000002</v>
      </c>
      <c r="P1926" s="36">
        <v>201787.11000000002</v>
      </c>
      <c r="Q1926" s="36">
        <v>217329.93000000002</v>
      </c>
      <c r="R1926" s="36">
        <v>217329.93000000002</v>
      </c>
      <c r="S1926" s="36">
        <v>217329.93000000002</v>
      </c>
    </row>
    <row r="1927" spans="2:19">
      <c r="B1927" s="6">
        <v>1998</v>
      </c>
      <c r="C1927" s="36">
        <v>179429.8</v>
      </c>
      <c r="D1927" s="36">
        <v>179429.80000000002</v>
      </c>
      <c r="E1927" s="36">
        <v>179429.80000000002</v>
      </c>
      <c r="F1927" s="36">
        <v>179429.80000000002</v>
      </c>
      <c r="G1927" s="36">
        <v>179429.80000000002</v>
      </c>
      <c r="H1927" s="36">
        <v>178899.53</v>
      </c>
      <c r="I1927" s="36">
        <v>162232.01</v>
      </c>
      <c r="J1927" s="36">
        <v>162232.01</v>
      </c>
      <c r="K1927" s="36">
        <v>162232.01</v>
      </c>
      <c r="L1927" s="36">
        <v>174293.95</v>
      </c>
      <c r="M1927" s="36">
        <v>174293.95</v>
      </c>
      <c r="N1927" s="36">
        <v>174293.95</v>
      </c>
      <c r="O1927" s="36">
        <v>174293.95</v>
      </c>
      <c r="P1927" s="36">
        <v>174293.95</v>
      </c>
      <c r="Q1927" s="36">
        <v>174293.95</v>
      </c>
      <c r="R1927" s="36">
        <v>174293.95</v>
      </c>
      <c r="S1927" s="36">
        <v>174293.95</v>
      </c>
    </row>
    <row r="1928" spans="2:19">
      <c r="B1928" s="6">
        <v>1997</v>
      </c>
      <c r="C1928" s="36">
        <v>285977.80800520384</v>
      </c>
      <c r="D1928" s="36">
        <v>285977.80800520378</v>
      </c>
      <c r="E1928" s="36">
        <v>285977.80800520378</v>
      </c>
      <c r="F1928" s="36">
        <v>285977.80800520378</v>
      </c>
      <c r="G1928" s="36">
        <v>285977.80800520378</v>
      </c>
      <c r="H1928" s="36">
        <v>285977.80800520378</v>
      </c>
      <c r="I1928" s="36">
        <v>285977.80800520378</v>
      </c>
      <c r="J1928" s="36">
        <v>258212.75800520385</v>
      </c>
      <c r="K1928" s="36">
        <v>258212.75800520385</v>
      </c>
      <c r="L1928" s="36">
        <v>258212.75800520385</v>
      </c>
      <c r="M1928" s="36">
        <v>258212.75800520385</v>
      </c>
      <c r="N1928" s="36">
        <v>258212.75800520385</v>
      </c>
      <c r="O1928" s="36">
        <v>258212.75800520385</v>
      </c>
      <c r="P1928" s="36">
        <v>258212.75800520385</v>
      </c>
      <c r="Q1928" s="36">
        <v>290579.06800520385</v>
      </c>
      <c r="R1928" s="36">
        <v>290579.06800520385</v>
      </c>
      <c r="S1928" s="36">
        <v>29579.685239999999</v>
      </c>
    </row>
    <row r="1929" spans="2:19">
      <c r="B1929" s="6">
        <v>1996</v>
      </c>
      <c r="C1929" s="36">
        <v>556989.90415282396</v>
      </c>
      <c r="D1929" s="36">
        <v>556989.90415282396</v>
      </c>
      <c r="E1929" s="36">
        <v>556989.90415282396</v>
      </c>
      <c r="F1929" s="36">
        <v>556989.90415282396</v>
      </c>
      <c r="G1929" s="36">
        <v>556989.90415282396</v>
      </c>
      <c r="H1929" s="36">
        <v>556989.90415282396</v>
      </c>
      <c r="I1929" s="36">
        <v>556989.90415282396</v>
      </c>
      <c r="J1929" s="36">
        <v>556989.90415282396</v>
      </c>
      <c r="K1929" s="36">
        <v>556989.90415282396</v>
      </c>
      <c r="L1929" s="36">
        <v>627566.26415282395</v>
      </c>
      <c r="M1929" s="36">
        <v>627566.26415282395</v>
      </c>
      <c r="N1929" s="36">
        <v>627566.26415282395</v>
      </c>
      <c r="O1929" s="36">
        <v>627566.26415282395</v>
      </c>
      <c r="P1929" s="36">
        <v>627566.26415282395</v>
      </c>
      <c r="Q1929" s="36">
        <v>627566.26415282395</v>
      </c>
      <c r="R1929" s="36">
        <v>627566.26415282395</v>
      </c>
      <c r="S1929" s="36">
        <v>627566.26415282395</v>
      </c>
    </row>
    <row r="1930" spans="2:19">
      <c r="B1930" s="6">
        <v>1995</v>
      </c>
      <c r="C1930" s="36">
        <v>145070.85666666666</v>
      </c>
      <c r="D1930" s="36">
        <v>145070.85666666666</v>
      </c>
      <c r="E1930" s="36">
        <v>145070.85666666666</v>
      </c>
      <c r="F1930" s="36">
        <v>145070.85666666666</v>
      </c>
      <c r="G1930" s="36">
        <v>145070.85666666666</v>
      </c>
      <c r="H1930" s="36">
        <v>145070.85666666666</v>
      </c>
      <c r="I1930" s="36">
        <v>145070.85666666666</v>
      </c>
      <c r="J1930" s="36">
        <v>145070.85666666666</v>
      </c>
      <c r="K1930" s="36">
        <v>145070.85666666666</v>
      </c>
      <c r="L1930" s="36">
        <v>191664.19666666668</v>
      </c>
      <c r="M1930" s="36">
        <v>191664.19666666668</v>
      </c>
      <c r="N1930" s="36">
        <v>191664.19666666668</v>
      </c>
      <c r="O1930" s="36">
        <v>191664.19666666668</v>
      </c>
      <c r="P1930" s="36">
        <v>191664.19666666668</v>
      </c>
      <c r="Q1930" s="36">
        <v>192174.37666666668</v>
      </c>
      <c r="R1930" s="36">
        <v>192174.37666666668</v>
      </c>
      <c r="S1930" s="36">
        <v>192174.37666666668</v>
      </c>
    </row>
    <row r="1931" spans="2:19">
      <c r="B1931" s="6">
        <v>1994</v>
      </c>
      <c r="C1931" s="36">
        <v>385893.9</v>
      </c>
      <c r="D1931" s="36">
        <v>383000.22</v>
      </c>
      <c r="E1931" s="36">
        <v>383000.22</v>
      </c>
      <c r="F1931" s="36">
        <v>383000.22</v>
      </c>
      <c r="G1931" s="36">
        <v>370078.62</v>
      </c>
      <c r="H1931" s="36">
        <v>370078.62</v>
      </c>
      <c r="I1931" s="36">
        <v>323741.89</v>
      </c>
      <c r="J1931" s="36">
        <v>323741.89</v>
      </c>
      <c r="K1931" s="36">
        <v>323741.89</v>
      </c>
      <c r="L1931" s="36">
        <v>383474.99</v>
      </c>
      <c r="M1931" s="36">
        <v>383474.99</v>
      </c>
      <c r="N1931" s="36">
        <v>383474.99</v>
      </c>
      <c r="O1931" s="36">
        <v>383474.99</v>
      </c>
      <c r="P1931" s="36">
        <v>383474.99</v>
      </c>
      <c r="Q1931" s="36">
        <v>386180.89999999997</v>
      </c>
      <c r="R1931" s="36">
        <v>386180.89999999997</v>
      </c>
      <c r="S1931" s="36">
        <v>38618.9</v>
      </c>
    </row>
    <row r="1932" spans="2:19">
      <c r="B1932" s="6">
        <v>1993</v>
      </c>
      <c r="C1932" s="36">
        <v>344917.83128108515</v>
      </c>
      <c r="D1932" s="36">
        <v>344917.83128108515</v>
      </c>
      <c r="E1932" s="36">
        <v>344917.83128108515</v>
      </c>
      <c r="F1932" s="36">
        <v>344917.83128108515</v>
      </c>
      <c r="G1932" s="36">
        <v>344917.83128108515</v>
      </c>
      <c r="H1932" s="36">
        <v>344917.83128108515</v>
      </c>
      <c r="I1932" s="36">
        <v>344917.83128108515</v>
      </c>
      <c r="J1932" s="36">
        <v>344917.83128108515</v>
      </c>
      <c r="K1932" s="36">
        <v>344917.83128108515</v>
      </c>
      <c r="L1932" s="36">
        <v>589788.41128108511</v>
      </c>
      <c r="M1932" s="36">
        <v>589788.41128108511</v>
      </c>
      <c r="N1932" s="36">
        <v>589788.41128108511</v>
      </c>
      <c r="O1932" s="36">
        <v>589788.41128108511</v>
      </c>
      <c r="P1932" s="36">
        <v>589788.41128108511</v>
      </c>
      <c r="Q1932" s="36">
        <v>610873.21128108515</v>
      </c>
      <c r="R1932" s="36">
        <v>610873.21128108515</v>
      </c>
      <c r="S1932" s="36">
        <v>61873.211281850003</v>
      </c>
    </row>
    <row r="1933" spans="2:19">
      <c r="B1933" s="6">
        <v>1992</v>
      </c>
      <c r="C1933" s="36">
        <v>119074.82591958303</v>
      </c>
      <c r="D1933" s="36">
        <v>119074.82591958303</v>
      </c>
      <c r="E1933" s="36">
        <v>119074.82591958303</v>
      </c>
      <c r="F1933" s="36">
        <v>119074.82591958303</v>
      </c>
      <c r="G1933" s="36">
        <v>119074.82591958303</v>
      </c>
      <c r="H1933" s="36">
        <v>119074.82591958303</v>
      </c>
      <c r="I1933" s="36">
        <v>119074.82591958303</v>
      </c>
      <c r="J1933" s="36">
        <v>119074.82591958303</v>
      </c>
      <c r="K1933" s="36">
        <v>119074.82591958303</v>
      </c>
      <c r="L1933" s="36">
        <v>162336.08458377785</v>
      </c>
      <c r="M1933" s="36">
        <v>162336.08458377785</v>
      </c>
      <c r="N1933" s="36">
        <v>162336.08458377785</v>
      </c>
      <c r="O1933" s="36">
        <v>162336.08458377785</v>
      </c>
      <c r="P1933" s="36">
        <v>162336.08458377785</v>
      </c>
      <c r="Q1933" s="36">
        <v>162336.08458377785</v>
      </c>
      <c r="R1933" s="36">
        <v>162336.08458377785</v>
      </c>
      <c r="S1933" s="36">
        <v>162336.84583778001</v>
      </c>
    </row>
    <row r="1934" spans="2:19">
      <c r="B1934" s="6">
        <v>1991</v>
      </c>
      <c r="C1934" s="36">
        <v>110722.05591958301</v>
      </c>
      <c r="D1934" s="36">
        <v>105557.19591958303</v>
      </c>
      <c r="E1934" s="36">
        <v>105557.19591958303</v>
      </c>
      <c r="F1934" s="36">
        <v>105557.19591958303</v>
      </c>
      <c r="G1934" s="36">
        <v>105557.19591958303</v>
      </c>
      <c r="H1934" s="36">
        <v>105557.19591958303</v>
      </c>
      <c r="I1934" s="36">
        <v>105557.19591958303</v>
      </c>
      <c r="J1934" s="36">
        <v>105557.19591958303</v>
      </c>
      <c r="K1934" s="36">
        <v>105557.19591958303</v>
      </c>
      <c r="L1934" s="36">
        <v>108717.07566687536</v>
      </c>
      <c r="M1934" s="36">
        <v>108717.07566687536</v>
      </c>
      <c r="N1934" s="36">
        <v>108717.07566687536</v>
      </c>
      <c r="O1934" s="36">
        <v>108717.07566687536</v>
      </c>
      <c r="P1934" s="36">
        <v>108717.07566687536</v>
      </c>
      <c r="Q1934" s="36">
        <v>108717.07566687536</v>
      </c>
      <c r="R1934" s="36">
        <v>108717.07566687536</v>
      </c>
      <c r="S1934" s="36">
        <v>18717.75666875</v>
      </c>
    </row>
    <row r="1935" spans="2:19">
      <c r="B1935" s="6">
        <v>1990</v>
      </c>
      <c r="C1935" s="36">
        <v>242920.69090909092</v>
      </c>
      <c r="D1935" s="36">
        <v>242920.69090909089</v>
      </c>
      <c r="E1935" s="36">
        <v>242920.69090909089</v>
      </c>
      <c r="F1935" s="36">
        <v>242920.69090909089</v>
      </c>
      <c r="G1935" s="36">
        <v>242920.69090909089</v>
      </c>
      <c r="H1935" s="36">
        <v>242920.69090909089</v>
      </c>
      <c r="I1935" s="36">
        <v>242920.69090909089</v>
      </c>
      <c r="J1935" s="36">
        <v>242920.69090909089</v>
      </c>
      <c r="K1935" s="36">
        <v>242920.69090909089</v>
      </c>
      <c r="L1935" s="36">
        <v>288797.37777758227</v>
      </c>
      <c r="M1935" s="36">
        <v>288797.37777758227</v>
      </c>
      <c r="N1935" s="36">
        <v>288797.37777758227</v>
      </c>
      <c r="O1935" s="36">
        <v>288797.37777758227</v>
      </c>
      <c r="P1935" s="36">
        <v>288797.37777758227</v>
      </c>
      <c r="Q1935" s="36">
        <v>288797.37777758227</v>
      </c>
      <c r="R1935" s="36">
        <v>288797.37777758227</v>
      </c>
      <c r="S1935" s="36">
        <v>288797.37777758227</v>
      </c>
    </row>
    <row r="1936" spans="2:19">
      <c r="B1936" s="6">
        <v>1989</v>
      </c>
      <c r="C1936" s="36">
        <v>92654.597943262415</v>
      </c>
      <c r="D1936" s="36">
        <v>92654.597943262401</v>
      </c>
      <c r="E1936" s="36">
        <v>92654.597943262401</v>
      </c>
      <c r="F1936" s="36">
        <v>92654.597943262401</v>
      </c>
      <c r="G1936" s="36">
        <v>92654.597943262401</v>
      </c>
      <c r="H1936" s="36">
        <v>92654.597943262401</v>
      </c>
      <c r="I1936" s="36">
        <v>92654.597943262401</v>
      </c>
      <c r="J1936" s="36">
        <v>92654.597943262401</v>
      </c>
      <c r="K1936" s="36">
        <v>92654.597943262401</v>
      </c>
      <c r="L1936" s="36">
        <v>147968.4379432624</v>
      </c>
      <c r="M1936" s="36">
        <v>147968.4379432624</v>
      </c>
      <c r="N1936" s="36">
        <v>147968.4379432624</v>
      </c>
      <c r="O1936" s="36">
        <v>147968.4379432624</v>
      </c>
      <c r="P1936" s="36">
        <v>147968.4379432624</v>
      </c>
      <c r="Q1936" s="36">
        <v>147974.02794326239</v>
      </c>
      <c r="R1936" s="36">
        <v>147974.02794326239</v>
      </c>
      <c r="S1936" s="36">
        <v>147974.27943262001</v>
      </c>
    </row>
    <row r="1937" spans="2:19">
      <c r="B1937" s="6">
        <v>1988</v>
      </c>
      <c r="C1937" s="36">
        <v>827201.43429567642</v>
      </c>
      <c r="D1937" s="36">
        <v>827201.43429567642</v>
      </c>
      <c r="E1937" s="36">
        <v>827201.43429567642</v>
      </c>
      <c r="F1937" s="36">
        <v>827201.43429567642</v>
      </c>
      <c r="G1937" s="36">
        <v>827201.43429567642</v>
      </c>
      <c r="H1937" s="36">
        <v>827201.43429567642</v>
      </c>
      <c r="I1937" s="36">
        <v>827201.43429567642</v>
      </c>
      <c r="J1937" s="36">
        <v>827201.43429567642</v>
      </c>
      <c r="K1937" s="36">
        <v>827201.43429567642</v>
      </c>
      <c r="L1937" s="36">
        <v>827201.43429567642</v>
      </c>
      <c r="M1937" s="36">
        <v>827201.43429567642</v>
      </c>
      <c r="N1937" s="36">
        <v>827201.43429567642</v>
      </c>
      <c r="O1937" s="36">
        <v>827201.43429567642</v>
      </c>
      <c r="P1937" s="36">
        <v>827201.43429567642</v>
      </c>
      <c r="Q1937" s="36">
        <v>831439.08429567644</v>
      </c>
      <c r="R1937" s="36">
        <v>831439.08429567644</v>
      </c>
      <c r="S1937" s="36">
        <v>831439.84295675997</v>
      </c>
    </row>
    <row r="1938" spans="2:19">
      <c r="B1938" s="6">
        <v>1987</v>
      </c>
      <c r="C1938" s="36">
        <v>199208.32777777777</v>
      </c>
      <c r="D1938" s="36">
        <v>199208.32777777777</v>
      </c>
      <c r="E1938" s="36">
        <v>199208.32777777777</v>
      </c>
      <c r="F1938" s="36">
        <v>199208.32777777777</v>
      </c>
      <c r="G1938" s="36">
        <v>199208.32777777777</v>
      </c>
      <c r="H1938" s="36">
        <v>194460.89777777778</v>
      </c>
      <c r="I1938" s="36">
        <v>190470.8877777778</v>
      </c>
      <c r="J1938" s="36">
        <v>185330.12777777779</v>
      </c>
      <c r="K1938" s="36">
        <v>185330.12777777779</v>
      </c>
      <c r="L1938" s="36">
        <v>324840.57457820233</v>
      </c>
      <c r="M1938" s="36">
        <v>324840.57457820233</v>
      </c>
      <c r="N1938" s="36">
        <v>324840.57457820233</v>
      </c>
      <c r="O1938" s="36">
        <v>324840.57457820233</v>
      </c>
      <c r="P1938" s="36">
        <v>324840.57457820233</v>
      </c>
      <c r="Q1938" s="36">
        <v>324840.57457820233</v>
      </c>
      <c r="R1938" s="36">
        <v>324840.57457820233</v>
      </c>
      <c r="S1938" s="36">
        <v>32484.574578219999</v>
      </c>
    </row>
    <row r="1939" spans="2:19">
      <c r="B1939" s="6">
        <v>1986</v>
      </c>
      <c r="C1939" s="36">
        <v>175142.43679144385</v>
      </c>
      <c r="D1939" s="36">
        <v>175142.43679144385</v>
      </c>
      <c r="E1939" s="36">
        <v>175142.43679144385</v>
      </c>
      <c r="F1939" s="36">
        <v>175142.43679144385</v>
      </c>
      <c r="G1939" s="36">
        <v>175142.43679144385</v>
      </c>
      <c r="H1939" s="36">
        <v>175142.43679144385</v>
      </c>
      <c r="I1939" s="36">
        <v>175142.43679144385</v>
      </c>
      <c r="J1939" s="36">
        <v>175142.43679144385</v>
      </c>
      <c r="K1939" s="36">
        <v>175142.43679144385</v>
      </c>
      <c r="L1939" s="36">
        <v>340206.60679144383</v>
      </c>
      <c r="M1939" s="36">
        <v>340206.60679144383</v>
      </c>
      <c r="N1939" s="36">
        <v>340206.60679144383</v>
      </c>
      <c r="O1939" s="36">
        <v>340206.60679144383</v>
      </c>
      <c r="P1939" s="36">
        <v>340206.60679144383</v>
      </c>
      <c r="Q1939" s="36">
        <v>364970.10679144383</v>
      </c>
      <c r="R1939" s="36">
        <v>364970.10679144383</v>
      </c>
      <c r="S1939" s="36">
        <v>36497.167914439997</v>
      </c>
    </row>
    <row r="1940" spans="2:19">
      <c r="B1940" s="6">
        <v>1985</v>
      </c>
      <c r="C1940" s="36">
        <v>59895.803285024158</v>
      </c>
      <c r="D1940" s="36">
        <v>59895.803285024158</v>
      </c>
      <c r="E1940" s="36">
        <v>59895.803285024158</v>
      </c>
      <c r="F1940" s="36">
        <v>59895.803285024158</v>
      </c>
      <c r="G1940" s="36">
        <v>59895.803285024158</v>
      </c>
      <c r="H1940" s="36">
        <v>59895.803285024158</v>
      </c>
      <c r="I1940" s="36">
        <v>59895.803285024158</v>
      </c>
      <c r="J1940" s="36">
        <v>59895.803285024158</v>
      </c>
      <c r="K1940" s="36">
        <v>59895.803285024158</v>
      </c>
      <c r="L1940" s="36">
        <v>107407.76525524462</v>
      </c>
      <c r="M1940" s="36">
        <v>107407.76525524462</v>
      </c>
      <c r="N1940" s="36">
        <v>107407.76525524462</v>
      </c>
      <c r="O1940" s="36">
        <v>107407.76525524462</v>
      </c>
      <c r="P1940" s="36">
        <v>107407.76525524462</v>
      </c>
      <c r="Q1940" s="36">
        <v>107407.76525524462</v>
      </c>
      <c r="R1940" s="36">
        <v>107407.76525524462</v>
      </c>
      <c r="S1940" s="36">
        <v>1747.7652552449999</v>
      </c>
    </row>
    <row r="1941" spans="2:19">
      <c r="B1941" s="6">
        <v>1984</v>
      </c>
      <c r="C1941" s="36">
        <v>77882.60107281823</v>
      </c>
      <c r="D1941" s="36">
        <v>77882.601072818245</v>
      </c>
      <c r="E1941" s="36">
        <v>77882.601072818245</v>
      </c>
      <c r="F1941" s="36">
        <v>77882.601072818245</v>
      </c>
      <c r="G1941" s="36">
        <v>77882.601072818245</v>
      </c>
      <c r="H1941" s="36">
        <v>77882.601072818245</v>
      </c>
      <c r="I1941" s="36">
        <v>77882.601072818245</v>
      </c>
      <c r="J1941" s="36">
        <v>77882.601072818245</v>
      </c>
      <c r="K1941" s="36">
        <v>77882.601072818245</v>
      </c>
      <c r="L1941" s="36">
        <v>146984.22974667526</v>
      </c>
      <c r="M1941" s="36">
        <v>146984.22974667526</v>
      </c>
      <c r="N1941" s="36">
        <v>146984.22974667526</v>
      </c>
      <c r="O1941" s="36">
        <v>146984.22974667526</v>
      </c>
      <c r="P1941" s="36">
        <v>146984.22974667526</v>
      </c>
      <c r="Q1941" s="36">
        <v>146989.12974667526</v>
      </c>
      <c r="R1941" s="36">
        <v>146989.12974667526</v>
      </c>
      <c r="S1941" s="36">
        <v>146989.12974667526</v>
      </c>
    </row>
    <row r="1942" spans="2:19">
      <c r="B1942" s="6">
        <v>1983</v>
      </c>
      <c r="C1942" s="36">
        <v>409083.37269639067</v>
      </c>
      <c r="D1942" s="36">
        <v>394837.48269639059</v>
      </c>
      <c r="E1942" s="36">
        <v>394837.48269639059</v>
      </c>
      <c r="F1942" s="36">
        <v>394837.48269639059</v>
      </c>
      <c r="G1942" s="36">
        <v>394837.48269639059</v>
      </c>
      <c r="H1942" s="36">
        <v>394837.48269639059</v>
      </c>
      <c r="I1942" s="36">
        <v>394837.48269639059</v>
      </c>
      <c r="J1942" s="36">
        <v>394837.48269639059</v>
      </c>
      <c r="K1942" s="36">
        <v>123941.13269639066</v>
      </c>
      <c r="L1942" s="36">
        <v>159344.11161103722</v>
      </c>
      <c r="M1942" s="36">
        <v>159344.11161103722</v>
      </c>
      <c r="N1942" s="36">
        <v>159344.11161103722</v>
      </c>
      <c r="O1942" s="36">
        <v>159344.11161103722</v>
      </c>
      <c r="P1942" s="36">
        <v>159344.11161103722</v>
      </c>
      <c r="Q1942" s="36">
        <v>162374.27161103723</v>
      </c>
      <c r="R1942" s="36">
        <v>162374.27161103723</v>
      </c>
      <c r="S1942" s="36">
        <v>162374.27161137</v>
      </c>
    </row>
    <row r="1943" spans="2:19">
      <c r="B1943" s="6">
        <v>1982</v>
      </c>
      <c r="C1943" s="36">
        <v>263505.54430046462</v>
      </c>
      <c r="D1943" s="36">
        <v>235067.91430046468</v>
      </c>
      <c r="E1943" s="36">
        <v>235067.91430046468</v>
      </c>
      <c r="F1943" s="36">
        <v>235067.91430046468</v>
      </c>
      <c r="G1943" s="36">
        <v>235067.91430046468</v>
      </c>
      <c r="H1943" s="36">
        <v>235067.91430046468</v>
      </c>
      <c r="I1943" s="36">
        <v>235067.91430046468</v>
      </c>
      <c r="J1943" s="36">
        <v>235067.91430046468</v>
      </c>
      <c r="K1943" s="36">
        <v>233330.74430046463</v>
      </c>
      <c r="L1943" s="36">
        <v>325788.74854614888</v>
      </c>
      <c r="M1943" s="36">
        <v>325788.74854614888</v>
      </c>
      <c r="N1943" s="36">
        <v>325788.74854614888</v>
      </c>
      <c r="O1943" s="36">
        <v>325788.74854614888</v>
      </c>
      <c r="P1943" s="36">
        <v>325788.74854614888</v>
      </c>
      <c r="Q1943" s="36">
        <v>325830.29854614887</v>
      </c>
      <c r="R1943" s="36">
        <v>325830.29854614887</v>
      </c>
      <c r="S1943" s="36">
        <v>32583.298546148999</v>
      </c>
    </row>
    <row r="1944" spans="2:19">
      <c r="B1944" s="6">
        <v>1981</v>
      </c>
      <c r="C1944" s="36">
        <v>148641.41533793785</v>
      </c>
      <c r="D1944" s="36">
        <v>144518.92533793784</v>
      </c>
      <c r="E1944" s="36">
        <v>144518.92533793784</v>
      </c>
      <c r="F1944" s="36">
        <v>144518.92533793784</v>
      </c>
      <c r="G1944" s="36">
        <v>144518.92533793784</v>
      </c>
      <c r="H1944" s="36">
        <v>144518.92533793784</v>
      </c>
      <c r="I1944" s="36">
        <v>121096.64533793784</v>
      </c>
      <c r="J1944" s="36">
        <v>121096.64533793784</v>
      </c>
      <c r="K1944" s="36">
        <v>121096.64533793784</v>
      </c>
      <c r="L1944" s="36">
        <v>170332.58591401405</v>
      </c>
      <c r="M1944" s="36">
        <v>170332.58591401405</v>
      </c>
      <c r="N1944" s="36">
        <v>170332.58591401405</v>
      </c>
      <c r="O1944" s="36">
        <v>170332.58591401405</v>
      </c>
      <c r="P1944" s="36">
        <v>170332.58591401405</v>
      </c>
      <c r="Q1944" s="36">
        <v>170332.58591401405</v>
      </c>
      <c r="R1944" s="36">
        <v>170332.58591401405</v>
      </c>
      <c r="S1944" s="36">
        <v>17332.58591414</v>
      </c>
    </row>
    <row r="1945" spans="2:19">
      <c r="B1945" s="6">
        <v>1980</v>
      </c>
      <c r="C1945" s="36">
        <v>136178.78056224898</v>
      </c>
      <c r="D1945" s="36">
        <v>136178.78056224898</v>
      </c>
      <c r="E1945" s="36">
        <v>136178.78056224898</v>
      </c>
      <c r="F1945" s="36">
        <v>136178.78056224898</v>
      </c>
      <c r="G1945" s="36">
        <v>128610.97056224899</v>
      </c>
      <c r="H1945" s="36">
        <v>123424.43056224899</v>
      </c>
      <c r="I1945" s="36">
        <v>123424.43056224899</v>
      </c>
      <c r="J1945" s="36">
        <v>123424.43056224899</v>
      </c>
      <c r="K1945" s="36">
        <v>123424.43056224899</v>
      </c>
      <c r="L1945" s="36">
        <v>167689.91987978108</v>
      </c>
      <c r="M1945" s="36">
        <v>167689.91987978108</v>
      </c>
      <c r="N1945" s="36">
        <v>167689.91987978108</v>
      </c>
      <c r="O1945" s="36">
        <v>167689.91987978108</v>
      </c>
      <c r="P1945" s="36">
        <v>167689.91987978108</v>
      </c>
      <c r="Q1945" s="36">
        <v>167689.91987978108</v>
      </c>
      <c r="R1945" s="36">
        <v>167689.91987978108</v>
      </c>
      <c r="S1945" s="36">
        <v>167689.91987978108</v>
      </c>
    </row>
    <row r="1946" spans="2:19">
      <c r="B1946" s="6">
        <v>1979</v>
      </c>
      <c r="C1946" s="36">
        <v>350870.15529411763</v>
      </c>
      <c r="D1946" s="36">
        <v>350870.15529411763</v>
      </c>
      <c r="E1946" s="36">
        <v>350870.15529411763</v>
      </c>
      <c r="F1946" s="36">
        <v>350870.15529411763</v>
      </c>
      <c r="G1946" s="36">
        <v>350870.15529411763</v>
      </c>
      <c r="H1946" s="36">
        <v>350654.85529411765</v>
      </c>
      <c r="I1946" s="36">
        <v>350654.85529411765</v>
      </c>
      <c r="J1946" s="36">
        <v>350654.85529411765</v>
      </c>
      <c r="K1946" s="36">
        <v>350654.85529411765</v>
      </c>
      <c r="L1946" s="36">
        <v>384851.93060291233</v>
      </c>
      <c r="M1946" s="36">
        <v>384851.93060291233</v>
      </c>
      <c r="N1946" s="36">
        <v>384851.93060291233</v>
      </c>
      <c r="O1946" s="36">
        <v>384851.93060291233</v>
      </c>
      <c r="P1946" s="36">
        <v>349699.17060291232</v>
      </c>
      <c r="Q1946" s="36">
        <v>349699.17060291232</v>
      </c>
      <c r="R1946" s="36">
        <v>349699.17060291232</v>
      </c>
      <c r="S1946" s="36">
        <v>349699.17629119998</v>
      </c>
    </row>
    <row r="1947" spans="2:19">
      <c r="B1947" s="6">
        <v>1978</v>
      </c>
      <c r="C1947" s="36">
        <v>134550.89852010264</v>
      </c>
      <c r="D1947" s="36">
        <v>134550.89852010267</v>
      </c>
      <c r="E1947" s="36">
        <v>134550.89852010267</v>
      </c>
      <c r="F1947" s="36">
        <v>134550.89852010267</v>
      </c>
      <c r="G1947" s="36">
        <v>134550.89852010267</v>
      </c>
      <c r="H1947" s="36">
        <v>134550.89852010267</v>
      </c>
      <c r="I1947" s="36">
        <v>134550.89852010267</v>
      </c>
      <c r="J1947" s="36">
        <v>134550.89852010267</v>
      </c>
      <c r="K1947" s="36">
        <v>134550.89852010267</v>
      </c>
      <c r="L1947" s="36">
        <v>162905.76782930031</v>
      </c>
      <c r="M1947" s="36">
        <v>162905.76782930031</v>
      </c>
      <c r="N1947" s="36">
        <v>162905.76782930031</v>
      </c>
      <c r="O1947" s="36">
        <v>162905.76782930031</v>
      </c>
      <c r="P1947" s="36">
        <v>162905.76782930031</v>
      </c>
      <c r="Q1947" s="36">
        <v>162905.76782930031</v>
      </c>
      <c r="R1947" s="36">
        <v>162905.76782930031</v>
      </c>
      <c r="S1947" s="36">
        <v>16295.767829300001</v>
      </c>
    </row>
    <row r="1948" spans="2:19">
      <c r="B1948" s="6">
        <v>1977</v>
      </c>
      <c r="C1948" s="36">
        <v>267646.17698239733</v>
      </c>
      <c r="D1948" s="36">
        <v>267646.17698239727</v>
      </c>
      <c r="E1948" s="36">
        <v>267646.17698239727</v>
      </c>
      <c r="F1948" s="36">
        <v>267646.17698239727</v>
      </c>
      <c r="G1948" s="36">
        <v>267646.17698239727</v>
      </c>
      <c r="H1948" s="36">
        <v>267646.17698239727</v>
      </c>
      <c r="I1948" s="36">
        <v>267646.17698239727</v>
      </c>
      <c r="J1948" s="36">
        <v>267646.17698239727</v>
      </c>
      <c r="K1948" s="36">
        <v>267646.17698239727</v>
      </c>
      <c r="L1948" s="36">
        <v>316496.49277451809</v>
      </c>
      <c r="M1948" s="36">
        <v>316496.49277451809</v>
      </c>
      <c r="N1948" s="36">
        <v>316496.49277451809</v>
      </c>
      <c r="O1948" s="36">
        <v>316496.49277451809</v>
      </c>
      <c r="P1948" s="36">
        <v>316496.49277451809</v>
      </c>
      <c r="Q1948" s="36">
        <v>314984.46277451812</v>
      </c>
      <c r="R1948" s="36">
        <v>314984.46277451812</v>
      </c>
      <c r="S1948" s="36">
        <v>314984.46277451812</v>
      </c>
    </row>
    <row r="1949" spans="2:19">
      <c r="B1949" s="6">
        <v>1976</v>
      </c>
      <c r="C1949" s="36">
        <v>156132.32692810457</v>
      </c>
      <c r="D1949" s="36">
        <v>151019.40692810455</v>
      </c>
      <c r="E1949" s="36">
        <v>151019.40692810455</v>
      </c>
      <c r="F1949" s="36">
        <v>151019.40692810455</v>
      </c>
      <c r="G1949" s="36">
        <v>151019.40692810455</v>
      </c>
      <c r="H1949" s="36">
        <v>151019.40692810455</v>
      </c>
      <c r="I1949" s="36">
        <v>151019.40692810455</v>
      </c>
      <c r="J1949" s="36">
        <v>151019.40692810455</v>
      </c>
      <c r="K1949" s="36">
        <v>151019.40692810455</v>
      </c>
      <c r="L1949" s="36">
        <v>205702.41515106507</v>
      </c>
      <c r="M1949" s="36">
        <v>205702.41515106507</v>
      </c>
      <c r="N1949" s="36">
        <v>205702.41515106507</v>
      </c>
      <c r="O1949" s="36">
        <v>192928.55515106508</v>
      </c>
      <c r="P1949" s="36">
        <v>192928.55515106508</v>
      </c>
      <c r="Q1949" s="36">
        <v>192928.55515106508</v>
      </c>
      <c r="R1949" s="36">
        <v>192928.55515106508</v>
      </c>
      <c r="S1949" s="36">
        <v>192928.55515165001</v>
      </c>
    </row>
    <row r="1950" spans="2:19">
      <c r="B1950" s="6">
        <v>1975</v>
      </c>
      <c r="C1950" s="36">
        <v>187675.07537091989</v>
      </c>
      <c r="D1950" s="36">
        <v>177546.50537091988</v>
      </c>
      <c r="E1950" s="36">
        <v>177546.50537091988</v>
      </c>
      <c r="F1950" s="36">
        <v>177546.50537091988</v>
      </c>
      <c r="G1950" s="36">
        <v>177546.50537091988</v>
      </c>
      <c r="H1950" s="36">
        <v>176886.36537091987</v>
      </c>
      <c r="I1950" s="36">
        <v>176886.36537091987</v>
      </c>
      <c r="J1950" s="36">
        <v>164451.74537091987</v>
      </c>
      <c r="K1950" s="36">
        <v>164451.74537091987</v>
      </c>
      <c r="L1950" s="36">
        <v>193836.63537091986</v>
      </c>
      <c r="M1950" s="36">
        <v>193836.63537091986</v>
      </c>
      <c r="N1950" s="36">
        <v>193836.63537091986</v>
      </c>
      <c r="O1950" s="36">
        <v>193836.63537091986</v>
      </c>
      <c r="P1950" s="36">
        <v>193836.63537091986</v>
      </c>
      <c r="Q1950" s="36">
        <v>193836.63537091986</v>
      </c>
      <c r="R1950" s="36">
        <v>193836.63537091986</v>
      </c>
      <c r="S1950" s="36">
        <v>193836.63537919999</v>
      </c>
    </row>
    <row r="1951" spans="2:19">
      <c r="B1951" s="6">
        <v>1974</v>
      </c>
      <c r="C1951" s="36">
        <v>108170.69565217392</v>
      </c>
      <c r="D1951" s="36">
        <v>104368.1456521739</v>
      </c>
      <c r="E1951" s="36">
        <v>104368.1456521739</v>
      </c>
      <c r="F1951" s="36">
        <v>104368.1456521739</v>
      </c>
      <c r="G1951" s="36">
        <v>103892.10565217391</v>
      </c>
      <c r="H1951" s="36">
        <v>103892.10565217391</v>
      </c>
      <c r="I1951" s="36">
        <v>103892.10565217391</v>
      </c>
      <c r="J1951" s="36">
        <v>103892.10565217391</v>
      </c>
      <c r="K1951" s="36">
        <v>103892.10565217391</v>
      </c>
      <c r="L1951" s="36">
        <v>116450.44453226156</v>
      </c>
      <c r="M1951" s="36">
        <v>116450.44453226156</v>
      </c>
      <c r="N1951" s="36">
        <v>116450.44453226156</v>
      </c>
      <c r="O1951" s="36">
        <v>116450.44453226156</v>
      </c>
      <c r="P1951" s="36">
        <v>116450.44453226156</v>
      </c>
      <c r="Q1951" s="36">
        <v>116450.44453226156</v>
      </c>
      <c r="R1951" s="36">
        <v>116450.44453226156</v>
      </c>
      <c r="S1951" s="36">
        <v>11645.444532261999</v>
      </c>
    </row>
    <row r="1952" spans="2:19">
      <c r="B1952" s="6">
        <v>1973</v>
      </c>
      <c r="C1952" s="36">
        <v>504185.61275561515</v>
      </c>
      <c r="D1952" s="36">
        <v>503656.17275561526</v>
      </c>
      <c r="E1952" s="36">
        <v>503656.17275561526</v>
      </c>
      <c r="F1952" s="36">
        <v>503656.17275561526</v>
      </c>
      <c r="G1952" s="36">
        <v>503656.17275561526</v>
      </c>
      <c r="H1952" s="36">
        <v>503656.17275561526</v>
      </c>
      <c r="I1952" s="36">
        <v>503656.17275561526</v>
      </c>
      <c r="J1952" s="36">
        <v>503656.17275561526</v>
      </c>
      <c r="K1952" s="36">
        <v>503656.17275561526</v>
      </c>
      <c r="L1952" s="36">
        <v>513837.3158082416</v>
      </c>
      <c r="M1952" s="36">
        <v>513837.3158082416</v>
      </c>
      <c r="N1952" s="36">
        <v>513837.3158082416</v>
      </c>
      <c r="O1952" s="36">
        <v>513837.3158082416</v>
      </c>
      <c r="P1952" s="36">
        <v>513837.3158082416</v>
      </c>
      <c r="Q1952" s="36">
        <v>513837.3158082416</v>
      </c>
      <c r="R1952" s="36">
        <v>513837.3158082416</v>
      </c>
      <c r="S1952" s="36">
        <v>513837.31588241999</v>
      </c>
    </row>
    <row r="1953" spans="2:19">
      <c r="B1953" s="6">
        <v>1972</v>
      </c>
      <c r="C1953" s="36">
        <v>364136.76711711712</v>
      </c>
      <c r="D1953" s="36">
        <v>364136.76711711712</v>
      </c>
      <c r="E1953" s="36">
        <v>364136.76711711712</v>
      </c>
      <c r="F1953" s="36">
        <v>364136.76711711712</v>
      </c>
      <c r="G1953" s="36">
        <v>359380.72711711709</v>
      </c>
      <c r="H1953" s="36">
        <v>351290.04711711715</v>
      </c>
      <c r="I1953" s="36">
        <v>350898.19711711706</v>
      </c>
      <c r="J1953" s="36">
        <v>348112.16711711709</v>
      </c>
      <c r="K1953" s="36">
        <v>348112.16711711709</v>
      </c>
      <c r="L1953" s="36">
        <v>365067.87139699911</v>
      </c>
      <c r="M1953" s="36">
        <v>365067.87139699911</v>
      </c>
      <c r="N1953" s="36">
        <v>365067.87139699911</v>
      </c>
      <c r="O1953" s="36">
        <v>365067.87139699911</v>
      </c>
      <c r="P1953" s="36">
        <v>365067.87139699911</v>
      </c>
      <c r="Q1953" s="36">
        <v>365067.87139699911</v>
      </c>
      <c r="R1953" s="36">
        <v>365067.87139699911</v>
      </c>
      <c r="S1953" s="36">
        <v>36567.871396998999</v>
      </c>
    </row>
    <row r="1954" spans="2:19">
      <c r="B1954" s="6">
        <v>1971</v>
      </c>
      <c r="C1954" s="36">
        <v>155225.41361149109</v>
      </c>
      <c r="D1954" s="36">
        <v>155225.41361149109</v>
      </c>
      <c r="E1954" s="36">
        <v>155225.41361149109</v>
      </c>
      <c r="F1954" s="36">
        <v>155225.41361149109</v>
      </c>
      <c r="G1954" s="36">
        <v>155225.41361149109</v>
      </c>
      <c r="H1954" s="36">
        <v>155225.41361149109</v>
      </c>
      <c r="I1954" s="36">
        <v>155225.41361149109</v>
      </c>
      <c r="J1954" s="36">
        <v>155225.41361149109</v>
      </c>
      <c r="K1954" s="36">
        <v>155225.41361149109</v>
      </c>
      <c r="L1954" s="36">
        <v>193273.70630195373</v>
      </c>
      <c r="M1954" s="36">
        <v>193273.70630195373</v>
      </c>
      <c r="N1954" s="36">
        <v>193273.70630195373</v>
      </c>
      <c r="O1954" s="36">
        <v>193273.70630195373</v>
      </c>
      <c r="P1954" s="36">
        <v>178245.30630195377</v>
      </c>
      <c r="Q1954" s="36">
        <v>178245.30630195377</v>
      </c>
      <c r="R1954" s="36">
        <v>178245.30630195377</v>
      </c>
      <c r="S1954" s="36">
        <v>178245.36319539999</v>
      </c>
    </row>
    <row r="1955" spans="2:19">
      <c r="B1955" s="6">
        <v>1970</v>
      </c>
      <c r="C1955" s="36">
        <v>128400.84000000001</v>
      </c>
      <c r="D1955" s="36">
        <v>128400.84000000001</v>
      </c>
      <c r="E1955" s="36">
        <v>128138.52</v>
      </c>
      <c r="F1955" s="36">
        <v>128138.52</v>
      </c>
      <c r="G1955" s="36">
        <v>128138.52</v>
      </c>
      <c r="H1955" s="36">
        <v>128138.52</v>
      </c>
      <c r="I1955" s="36">
        <v>128138.52</v>
      </c>
      <c r="J1955" s="36">
        <v>128138.52</v>
      </c>
      <c r="K1955" s="36">
        <v>128138.52</v>
      </c>
      <c r="L1955" s="36">
        <v>238603.66915216512</v>
      </c>
      <c r="M1955" s="36">
        <v>238603.66915216512</v>
      </c>
      <c r="N1955" s="36">
        <v>238603.66915216512</v>
      </c>
      <c r="O1955" s="36">
        <v>238603.66915216512</v>
      </c>
      <c r="P1955" s="36">
        <v>238603.66915216512</v>
      </c>
      <c r="Q1955" s="36">
        <v>238603.66915216512</v>
      </c>
      <c r="R1955" s="36">
        <v>238603.66915216512</v>
      </c>
      <c r="S1955" s="36">
        <v>23863.669152164999</v>
      </c>
    </row>
    <row r="1956" spans="2:19">
      <c r="B1956" s="6">
        <v>1969</v>
      </c>
      <c r="C1956" s="36">
        <v>200818.06999999998</v>
      </c>
      <c r="D1956" s="36">
        <v>200818.06999999998</v>
      </c>
      <c r="E1956" s="36">
        <v>200818.06999999998</v>
      </c>
      <c r="F1956" s="36">
        <v>200818.06999999998</v>
      </c>
      <c r="G1956" s="36">
        <v>200818.06999999998</v>
      </c>
      <c r="H1956" s="36">
        <v>200818.06999999998</v>
      </c>
      <c r="I1956" s="36">
        <v>200818.06999999998</v>
      </c>
      <c r="J1956" s="36">
        <v>200818.06999999998</v>
      </c>
      <c r="K1956" s="36">
        <v>200818.06999999998</v>
      </c>
      <c r="L1956" s="36">
        <v>203391.52999999997</v>
      </c>
      <c r="M1956" s="36">
        <v>203391.52999999997</v>
      </c>
      <c r="N1956" s="36">
        <v>203391.52999999997</v>
      </c>
      <c r="O1956" s="36">
        <v>203391.52999999997</v>
      </c>
      <c r="P1956" s="36">
        <v>203391.52999999997</v>
      </c>
      <c r="Q1956" s="36">
        <v>203391.52999999997</v>
      </c>
      <c r="R1956" s="36">
        <v>203391.52999999997</v>
      </c>
      <c r="S1956" s="36">
        <v>23391.53</v>
      </c>
    </row>
    <row r="1957" spans="2:19">
      <c r="B1957" s="6">
        <v>1968</v>
      </c>
      <c r="C1957" s="36">
        <v>254235.4</v>
      </c>
      <c r="D1957" s="36">
        <v>254235.4</v>
      </c>
      <c r="E1957" s="36">
        <v>252810.12</v>
      </c>
      <c r="F1957" s="36">
        <v>252810.12</v>
      </c>
      <c r="G1957" s="36">
        <v>252810.12</v>
      </c>
      <c r="H1957" s="36">
        <v>248969.06</v>
      </c>
      <c r="I1957" s="36">
        <v>244692.01</v>
      </c>
      <c r="J1957" s="36">
        <v>244692.01</v>
      </c>
      <c r="K1957" s="36">
        <v>244692.01</v>
      </c>
      <c r="L1957" s="36">
        <v>271213.97899865388</v>
      </c>
      <c r="M1957" s="36">
        <v>271213.97899865388</v>
      </c>
      <c r="N1957" s="36">
        <v>268607.88899865386</v>
      </c>
      <c r="O1957" s="36">
        <v>268607.88899865386</v>
      </c>
      <c r="P1957" s="36">
        <v>268607.88899865386</v>
      </c>
      <c r="Q1957" s="36">
        <v>268607.88899865386</v>
      </c>
      <c r="R1957" s="36">
        <v>268607.88899865386</v>
      </c>
      <c r="S1957" s="36">
        <v>26867.888998654002</v>
      </c>
    </row>
    <row r="1958" spans="2:19">
      <c r="B1958" s="6">
        <v>1967</v>
      </c>
      <c r="C1958" s="36">
        <v>167835.42</v>
      </c>
      <c r="D1958" s="36">
        <v>167835.42</v>
      </c>
      <c r="E1958" s="36">
        <v>152775.66</v>
      </c>
      <c r="F1958" s="36">
        <v>152775.66</v>
      </c>
      <c r="G1958" s="36">
        <v>152775.66</v>
      </c>
      <c r="H1958" s="36">
        <v>152775.66</v>
      </c>
      <c r="I1958" s="36">
        <v>152775.66</v>
      </c>
      <c r="J1958" s="36">
        <v>152775.66</v>
      </c>
      <c r="K1958" s="36">
        <v>152775.66</v>
      </c>
      <c r="L1958" s="36">
        <v>189455.39874962773</v>
      </c>
      <c r="M1958" s="36">
        <v>189455.39874962773</v>
      </c>
      <c r="N1958" s="36">
        <v>189455.39874962773</v>
      </c>
      <c r="O1958" s="36">
        <v>189455.39874962773</v>
      </c>
      <c r="P1958" s="36">
        <v>189455.39874962773</v>
      </c>
      <c r="Q1958" s="36">
        <v>189455.39874962773</v>
      </c>
      <c r="R1958" s="36">
        <v>189455.39874962773</v>
      </c>
      <c r="S1958" s="36">
        <v>189455.39874962773</v>
      </c>
    </row>
    <row r="1959" spans="2:19">
      <c r="B1959" s="6">
        <v>1966</v>
      </c>
      <c r="C1959" s="36">
        <v>364695.85000000003</v>
      </c>
      <c r="D1959" s="36">
        <v>364695.85000000003</v>
      </c>
      <c r="E1959" s="36">
        <v>364695.85000000003</v>
      </c>
      <c r="F1959" s="36">
        <v>364695.85000000003</v>
      </c>
      <c r="G1959" s="36">
        <v>364695.85000000003</v>
      </c>
      <c r="H1959" s="36">
        <v>364695.85000000003</v>
      </c>
      <c r="I1959" s="36">
        <v>363282.81</v>
      </c>
      <c r="J1959" s="36">
        <v>363282.81</v>
      </c>
      <c r="K1959" s="36">
        <v>363282.81</v>
      </c>
      <c r="L1959" s="36">
        <v>414454.61</v>
      </c>
      <c r="M1959" s="36">
        <v>414454.61</v>
      </c>
      <c r="N1959" s="36">
        <v>414454.61</v>
      </c>
      <c r="O1959" s="36">
        <v>360287.84</v>
      </c>
      <c r="P1959" s="36">
        <v>360287.84</v>
      </c>
      <c r="Q1959" s="36">
        <v>360287.84</v>
      </c>
      <c r="R1959" s="36">
        <v>360287.84</v>
      </c>
      <c r="S1959" s="36">
        <v>36287.839999999997</v>
      </c>
    </row>
    <row r="1960" spans="2:19">
      <c r="B1960" s="6">
        <v>1965</v>
      </c>
      <c r="C1960" s="36">
        <v>200826.77000000002</v>
      </c>
      <c r="D1960" s="36">
        <v>200826.77000000002</v>
      </c>
      <c r="E1960" s="36">
        <v>200826.77000000002</v>
      </c>
      <c r="F1960" s="36">
        <v>200826.77000000002</v>
      </c>
      <c r="G1960" s="36">
        <v>198366.94000000003</v>
      </c>
      <c r="H1960" s="36">
        <v>198366.94000000003</v>
      </c>
      <c r="I1960" s="36">
        <v>198366.94000000003</v>
      </c>
      <c r="J1960" s="36">
        <v>198366.94000000003</v>
      </c>
      <c r="K1960" s="36">
        <v>198366.94000000003</v>
      </c>
      <c r="L1960" s="36">
        <v>224546.32706010394</v>
      </c>
      <c r="M1960" s="36">
        <v>224546.32706010394</v>
      </c>
      <c r="N1960" s="36">
        <v>224546.32706010394</v>
      </c>
      <c r="O1960" s="36">
        <v>222229.05706010392</v>
      </c>
      <c r="P1960" s="36">
        <v>220632.0070601039</v>
      </c>
      <c r="Q1960" s="36">
        <v>220632.0070601039</v>
      </c>
      <c r="R1960" s="36">
        <v>220632.0070601039</v>
      </c>
      <c r="S1960" s="36">
        <v>22632.761399999999</v>
      </c>
    </row>
    <row r="1961" spans="2:19">
      <c r="B1961" s="6">
        <v>1964</v>
      </c>
      <c r="C1961" s="36">
        <v>498884.12</v>
      </c>
      <c r="D1961" s="36">
        <v>498884.12</v>
      </c>
      <c r="E1961" s="36">
        <v>498884.12</v>
      </c>
      <c r="F1961" s="36">
        <v>498884.12</v>
      </c>
      <c r="G1961" s="36">
        <v>498884.12</v>
      </c>
      <c r="H1961" s="36">
        <v>497732.99</v>
      </c>
      <c r="I1961" s="36">
        <v>497732.99</v>
      </c>
      <c r="J1961" s="36">
        <v>497732.99</v>
      </c>
      <c r="K1961" s="36">
        <v>497732.99</v>
      </c>
      <c r="L1961" s="36">
        <v>530309.4648346802</v>
      </c>
      <c r="M1961" s="36">
        <v>530309.4648346802</v>
      </c>
      <c r="N1961" s="36">
        <v>517688.93483468023</v>
      </c>
      <c r="O1961" s="36">
        <v>506920.61483468022</v>
      </c>
      <c r="P1961" s="36">
        <v>506920.61483468022</v>
      </c>
      <c r="Q1961" s="36">
        <v>506920.61483468022</v>
      </c>
      <c r="R1961" s="36">
        <v>506920.61483468022</v>
      </c>
      <c r="S1961" s="36">
        <v>5692.6148346800001</v>
      </c>
    </row>
    <row r="1962" spans="2:19">
      <c r="B1962" s="6">
        <v>1963</v>
      </c>
      <c r="C1962" s="36">
        <v>166110.41999999998</v>
      </c>
      <c r="D1962" s="36">
        <v>166110.41999999998</v>
      </c>
      <c r="E1962" s="36">
        <v>166110.41999999998</v>
      </c>
      <c r="F1962" s="36">
        <v>166110.41999999998</v>
      </c>
      <c r="G1962" s="36">
        <v>166110.41999999998</v>
      </c>
      <c r="H1962" s="36">
        <v>164393.96000000002</v>
      </c>
      <c r="I1962" s="36">
        <v>164393.96000000002</v>
      </c>
      <c r="J1962" s="36">
        <v>164393.96000000002</v>
      </c>
      <c r="K1962" s="36">
        <v>164393.96000000002</v>
      </c>
      <c r="L1962" s="36">
        <v>164841.26</v>
      </c>
      <c r="M1962" s="36">
        <v>164841.26</v>
      </c>
      <c r="N1962" s="36">
        <v>164841.26</v>
      </c>
      <c r="O1962" s="36">
        <v>164841.26</v>
      </c>
      <c r="P1962" s="36">
        <v>164841.26</v>
      </c>
      <c r="Q1962" s="36">
        <v>164841.26</v>
      </c>
      <c r="R1962" s="36">
        <v>164841.26</v>
      </c>
      <c r="S1962" s="36">
        <v>164841.26</v>
      </c>
    </row>
    <row r="1963" spans="2:19">
      <c r="B1963" s="6">
        <v>1962</v>
      </c>
      <c r="C1963" s="36">
        <v>90954.87000000001</v>
      </c>
      <c r="D1963" s="36">
        <v>90954.87000000001</v>
      </c>
      <c r="E1963" s="36">
        <v>90954.87000000001</v>
      </c>
      <c r="F1963" s="36">
        <v>90954.87000000001</v>
      </c>
      <c r="G1963" s="36">
        <v>90954.87000000001</v>
      </c>
      <c r="H1963" s="36">
        <v>90954.87000000001</v>
      </c>
      <c r="I1963" s="36">
        <v>90954.87000000001</v>
      </c>
      <c r="J1963" s="36">
        <v>61546.9</v>
      </c>
      <c r="K1963" s="36">
        <v>61546.9</v>
      </c>
      <c r="L1963" s="36">
        <v>91085.35945671449</v>
      </c>
      <c r="M1963" s="36">
        <v>91085.35945671449</v>
      </c>
      <c r="N1963" s="36">
        <v>91085.35945671449</v>
      </c>
      <c r="O1963" s="36">
        <v>91085.35945671449</v>
      </c>
      <c r="P1963" s="36">
        <v>89900.299456714492</v>
      </c>
      <c r="Q1963" s="36">
        <v>82473.239456714495</v>
      </c>
      <c r="R1963" s="36">
        <v>82473.239456714495</v>
      </c>
      <c r="S1963" s="36">
        <v>82473.239456714495</v>
      </c>
    </row>
    <row r="1964" spans="2:19">
      <c r="B1964" s="6">
        <v>1961</v>
      </c>
      <c r="C1964" s="36">
        <v>45763.94</v>
      </c>
      <c r="D1964" s="36">
        <v>45763.94</v>
      </c>
      <c r="E1964" s="36">
        <v>45763.94</v>
      </c>
      <c r="F1964" s="36">
        <v>45763.94</v>
      </c>
      <c r="G1964" s="36">
        <v>45763.94</v>
      </c>
      <c r="H1964" s="36">
        <v>45763.94</v>
      </c>
      <c r="I1964" s="36">
        <v>45763.94</v>
      </c>
      <c r="J1964" s="36">
        <v>45763.94</v>
      </c>
      <c r="K1964" s="36">
        <v>45763.94</v>
      </c>
      <c r="L1964" s="36">
        <v>54960.33</v>
      </c>
      <c r="M1964" s="36">
        <v>54960.33</v>
      </c>
      <c r="N1964" s="36">
        <v>46161.770000000004</v>
      </c>
      <c r="O1964" s="36">
        <v>46161.770000000004</v>
      </c>
      <c r="P1964" s="36">
        <v>46161.770000000004</v>
      </c>
      <c r="Q1964" s="36">
        <v>46161.770000000004</v>
      </c>
      <c r="R1964" s="36">
        <v>46161.770000000004</v>
      </c>
      <c r="S1964" s="36">
        <v>46161.770000000004</v>
      </c>
    </row>
    <row r="1965" spans="2:19">
      <c r="B1965" s="6">
        <v>1960</v>
      </c>
      <c r="C1965" s="36">
        <v>3976.83</v>
      </c>
      <c r="D1965" s="36">
        <v>3976.83</v>
      </c>
      <c r="E1965" s="36">
        <v>3976.83</v>
      </c>
      <c r="F1965" s="36">
        <v>3976.83</v>
      </c>
      <c r="G1965" s="36">
        <v>3976.83</v>
      </c>
      <c r="H1965" s="36">
        <v>3976.83</v>
      </c>
      <c r="I1965" s="36">
        <v>3976.83</v>
      </c>
      <c r="J1965" s="36">
        <v>3976.83</v>
      </c>
      <c r="K1965" s="36">
        <v>3976.83</v>
      </c>
      <c r="L1965" s="36">
        <v>5207.2699999999995</v>
      </c>
      <c r="M1965" s="36">
        <v>5207.2699999999995</v>
      </c>
      <c r="N1965" s="36">
        <v>5207.2699999999995</v>
      </c>
      <c r="O1965" s="36">
        <v>5207.2699999999995</v>
      </c>
      <c r="P1965" s="36">
        <v>5207.2699999999995</v>
      </c>
      <c r="Q1965" s="36">
        <v>5207.2699999999995</v>
      </c>
      <c r="R1965" s="36">
        <v>5207.2699999999995</v>
      </c>
      <c r="S1965" s="36">
        <v>527.27</v>
      </c>
    </row>
    <row r="1966" spans="2:19">
      <c r="B1966" s="6">
        <v>1959</v>
      </c>
      <c r="C1966" s="36">
        <v>74382.62</v>
      </c>
      <c r="D1966" s="36">
        <v>74382.62</v>
      </c>
      <c r="E1966" s="36">
        <v>74382.62</v>
      </c>
      <c r="F1966" s="36">
        <v>74382.62</v>
      </c>
      <c r="G1966" s="36">
        <v>74382.62</v>
      </c>
      <c r="H1966" s="36">
        <v>74382.62</v>
      </c>
      <c r="I1966" s="36">
        <v>74382.62</v>
      </c>
      <c r="J1966" s="36">
        <v>74382.62</v>
      </c>
      <c r="K1966" s="36">
        <v>74382.62</v>
      </c>
      <c r="L1966" s="36">
        <v>76093.67</v>
      </c>
      <c r="M1966" s="36">
        <v>76093.67</v>
      </c>
      <c r="N1966" s="36">
        <v>76093.67</v>
      </c>
      <c r="O1966" s="36">
        <v>75242.350000000006</v>
      </c>
      <c r="P1966" s="36">
        <v>75242.350000000006</v>
      </c>
      <c r="Q1966" s="36">
        <v>75242.350000000006</v>
      </c>
      <c r="R1966" s="36">
        <v>75242.350000000006</v>
      </c>
      <c r="S1966" s="36">
        <v>75242.350000000006</v>
      </c>
    </row>
    <row r="1967" spans="2:19">
      <c r="B1967" s="6">
        <v>1958</v>
      </c>
      <c r="C1967" s="36">
        <v>3767.71</v>
      </c>
      <c r="D1967" s="36">
        <v>3767.71</v>
      </c>
      <c r="E1967" s="36">
        <v>3767.71</v>
      </c>
      <c r="F1967" s="36">
        <v>3767.71</v>
      </c>
      <c r="G1967" s="36">
        <v>3767.71</v>
      </c>
      <c r="H1967" s="36">
        <v>3767.71</v>
      </c>
      <c r="I1967" s="36">
        <v>3767.71</v>
      </c>
      <c r="J1967" s="36">
        <v>3767.71</v>
      </c>
      <c r="K1967" s="36">
        <v>3767.71</v>
      </c>
      <c r="L1967" s="36">
        <v>3939.17</v>
      </c>
      <c r="M1967" s="36">
        <v>3939.17</v>
      </c>
      <c r="N1967" s="36">
        <v>3939.17</v>
      </c>
      <c r="O1967" s="36">
        <v>3939.17</v>
      </c>
      <c r="P1967" s="36">
        <v>3939.17</v>
      </c>
      <c r="Q1967" s="36">
        <v>3939.17</v>
      </c>
      <c r="R1967" s="36">
        <v>3939.17</v>
      </c>
      <c r="S1967" s="36">
        <v>3939.17</v>
      </c>
    </row>
    <row r="1968" spans="2:19">
      <c r="B1968" s="6">
        <v>1957</v>
      </c>
      <c r="C1968" s="36">
        <v>0</v>
      </c>
      <c r="D1968" s="36">
        <v>0</v>
      </c>
      <c r="E1968" s="36">
        <v>0</v>
      </c>
      <c r="F1968" s="36">
        <v>0</v>
      </c>
      <c r="G1968" s="36">
        <v>0</v>
      </c>
      <c r="H1968" s="36">
        <v>0</v>
      </c>
      <c r="I1968" s="36">
        <v>0</v>
      </c>
      <c r="J1968" s="36">
        <v>0</v>
      </c>
      <c r="K1968" s="36">
        <v>0</v>
      </c>
      <c r="L1968" s="36">
        <v>0</v>
      </c>
      <c r="M1968" s="36">
        <v>0</v>
      </c>
      <c r="N1968" s="36">
        <v>0</v>
      </c>
      <c r="O1968" s="36">
        <v>0</v>
      </c>
      <c r="P1968" s="36">
        <v>0</v>
      </c>
      <c r="Q1968" s="36">
        <v>0</v>
      </c>
      <c r="R1968" s="36">
        <v>0</v>
      </c>
      <c r="S1968" s="36"/>
    </row>
    <row r="1969" spans="2:19">
      <c r="B1969" s="6">
        <v>1956</v>
      </c>
      <c r="C1969" s="36">
        <v>0</v>
      </c>
      <c r="D1969" s="36">
        <v>0</v>
      </c>
      <c r="E1969" s="36">
        <v>0</v>
      </c>
      <c r="F1969" s="36">
        <v>0</v>
      </c>
      <c r="G1969" s="36">
        <v>0</v>
      </c>
      <c r="H1969" s="36">
        <v>0</v>
      </c>
      <c r="I1969" s="36">
        <v>0</v>
      </c>
      <c r="J1969" s="36">
        <v>0</v>
      </c>
      <c r="K1969" s="36">
        <v>0</v>
      </c>
      <c r="L1969" s="36">
        <v>0</v>
      </c>
      <c r="M1969" s="36">
        <v>0</v>
      </c>
      <c r="N1969" s="36">
        <v>0</v>
      </c>
      <c r="O1969" s="36">
        <v>0</v>
      </c>
      <c r="P1969" s="36">
        <v>0</v>
      </c>
      <c r="Q1969" s="36">
        <v>0</v>
      </c>
      <c r="R1969" s="36">
        <v>0</v>
      </c>
      <c r="S1969" s="36"/>
    </row>
    <row r="1970" spans="2:19">
      <c r="B1970" s="6">
        <v>1955</v>
      </c>
      <c r="C1970" s="36">
        <v>8976.24</v>
      </c>
      <c r="D1970" s="36">
        <v>8976.24</v>
      </c>
      <c r="E1970" s="36">
        <v>8976.24</v>
      </c>
      <c r="F1970" s="36">
        <v>8976.24</v>
      </c>
      <c r="G1970" s="36">
        <v>8976.24</v>
      </c>
      <c r="H1970" s="36">
        <v>8976.24</v>
      </c>
      <c r="I1970" s="36">
        <v>8976.24</v>
      </c>
      <c r="J1970" s="36">
        <v>8976.24</v>
      </c>
      <c r="K1970" s="36">
        <v>8976.24</v>
      </c>
      <c r="L1970" s="36">
        <v>27012.68</v>
      </c>
      <c r="M1970" s="36">
        <v>27012.68</v>
      </c>
      <c r="N1970" s="36">
        <v>27012.68</v>
      </c>
      <c r="O1970" s="36">
        <v>27012.68</v>
      </c>
      <c r="P1970" s="36">
        <v>27012.68</v>
      </c>
      <c r="Q1970" s="36">
        <v>27012.68</v>
      </c>
      <c r="R1970" s="36">
        <v>27012.68</v>
      </c>
      <c r="S1970" s="36">
        <v>2712.68</v>
      </c>
    </row>
    <row r="1971" spans="2:19">
      <c r="B1971" s="6">
        <v>1954</v>
      </c>
      <c r="C1971" s="36">
        <v>879.93</v>
      </c>
      <c r="D1971" s="36">
        <v>879.93</v>
      </c>
      <c r="E1971" s="36">
        <v>879.93</v>
      </c>
      <c r="F1971" s="36">
        <v>879.93</v>
      </c>
      <c r="G1971" s="36">
        <v>879.93</v>
      </c>
      <c r="H1971" s="36">
        <v>879.93</v>
      </c>
      <c r="I1971" s="36">
        <v>879.93</v>
      </c>
      <c r="J1971" s="36">
        <v>879.93</v>
      </c>
      <c r="K1971" s="36">
        <v>879.93</v>
      </c>
      <c r="L1971" s="36">
        <v>879.93</v>
      </c>
      <c r="M1971" s="36">
        <v>879.93</v>
      </c>
      <c r="N1971" s="36">
        <v>879.93</v>
      </c>
      <c r="O1971" s="36">
        <v>879.93</v>
      </c>
      <c r="P1971" s="36">
        <v>879.93</v>
      </c>
      <c r="Q1971" s="36">
        <v>879.93</v>
      </c>
      <c r="R1971" s="36">
        <v>879.93</v>
      </c>
      <c r="S1971" s="36">
        <v>879.93</v>
      </c>
    </row>
    <row r="1972" spans="2:19">
      <c r="B1972" s="6">
        <v>1953</v>
      </c>
      <c r="C1972" s="36">
        <v>16836.920000000002</v>
      </c>
      <c r="D1972" s="36">
        <v>16836.920000000002</v>
      </c>
      <c r="E1972" s="36">
        <v>16836.920000000002</v>
      </c>
      <c r="F1972" s="36">
        <v>16836.920000000002</v>
      </c>
      <c r="G1972" s="36">
        <v>16836.920000000002</v>
      </c>
      <c r="H1972" s="36">
        <v>16836.920000000002</v>
      </c>
      <c r="I1972" s="36">
        <v>4711.37</v>
      </c>
      <c r="J1972" s="36">
        <v>4252.24</v>
      </c>
      <c r="K1972" s="36">
        <v>4252.24</v>
      </c>
      <c r="L1972" s="36">
        <v>4252.24</v>
      </c>
      <c r="M1972" s="36">
        <v>4252.24</v>
      </c>
      <c r="N1972" s="36">
        <v>4252.24</v>
      </c>
      <c r="O1972" s="36">
        <v>0</v>
      </c>
      <c r="P1972" s="36">
        <v>0</v>
      </c>
      <c r="Q1972" s="36">
        <v>0</v>
      </c>
      <c r="R1972" s="36">
        <v>0</v>
      </c>
      <c r="S1972" s="36"/>
    </row>
    <row r="1973" spans="2:19">
      <c r="B1973" s="6">
        <v>1952</v>
      </c>
      <c r="C1973" s="36">
        <v>8398.2800000000007</v>
      </c>
      <c r="D1973" s="36">
        <v>8398.2800000000007</v>
      </c>
      <c r="E1973" s="36">
        <v>8398.2800000000007</v>
      </c>
      <c r="F1973" s="36">
        <v>8398.2800000000007</v>
      </c>
      <c r="G1973" s="36">
        <v>8398.2800000000007</v>
      </c>
      <c r="H1973" s="36">
        <v>8398.2800000000007</v>
      </c>
      <c r="I1973" s="36">
        <v>8398.2800000000007</v>
      </c>
      <c r="J1973" s="36">
        <v>8398.2800000000007</v>
      </c>
      <c r="K1973" s="36">
        <v>8398.2800000000007</v>
      </c>
      <c r="L1973" s="36">
        <v>8398.2800000000007</v>
      </c>
      <c r="M1973" s="36">
        <v>8398.2800000000007</v>
      </c>
      <c r="N1973" s="36">
        <v>8398.2800000000007</v>
      </c>
      <c r="O1973" s="36">
        <v>8398.2800000000007</v>
      </c>
      <c r="P1973" s="36">
        <v>8398.2800000000007</v>
      </c>
      <c r="Q1973" s="36">
        <v>8398.2800000000007</v>
      </c>
      <c r="R1973" s="36">
        <v>8398.2800000000007</v>
      </c>
      <c r="S1973" s="36">
        <v>8398.2800000000007</v>
      </c>
    </row>
    <row r="1974" spans="2:19">
      <c r="B1974" s="6">
        <v>1951</v>
      </c>
      <c r="C1974" s="36">
        <v>12585.4</v>
      </c>
      <c r="D1974" s="36">
        <v>12585.4</v>
      </c>
      <c r="E1974" s="36">
        <v>12585.4</v>
      </c>
      <c r="F1974" s="36">
        <v>12585.4</v>
      </c>
      <c r="G1974" s="36">
        <v>12585.4</v>
      </c>
      <c r="H1974" s="36">
        <v>12585.4</v>
      </c>
      <c r="I1974" s="36">
        <v>12585.4</v>
      </c>
      <c r="J1974" s="36">
        <v>12585.4</v>
      </c>
      <c r="K1974" s="36">
        <v>12585.4</v>
      </c>
      <c r="L1974" s="36">
        <v>12585.4</v>
      </c>
      <c r="M1974" s="36">
        <v>12585.4</v>
      </c>
      <c r="N1974" s="36">
        <v>12585.4</v>
      </c>
      <c r="O1974" s="36">
        <v>12585.4</v>
      </c>
      <c r="P1974" s="36">
        <v>12585.4</v>
      </c>
      <c r="Q1974" s="36">
        <v>12585.4</v>
      </c>
      <c r="R1974" s="36">
        <v>12585.4</v>
      </c>
      <c r="S1974" s="36">
        <v>12585.4</v>
      </c>
    </row>
    <row r="1975" spans="2:19">
      <c r="B1975" s="6">
        <v>1950</v>
      </c>
      <c r="C1975" s="36">
        <v>17598.43</v>
      </c>
      <c r="D1975" s="36">
        <v>17598.43</v>
      </c>
      <c r="E1975" s="36">
        <v>17598.43</v>
      </c>
      <c r="F1975" s="36">
        <v>17598.43</v>
      </c>
      <c r="G1975" s="36">
        <v>17598.43</v>
      </c>
      <c r="H1975" s="36">
        <v>17598.43</v>
      </c>
      <c r="I1975" s="36">
        <v>17598.43</v>
      </c>
      <c r="J1975" s="36">
        <v>17598.43</v>
      </c>
      <c r="K1975" s="36">
        <v>17598.43</v>
      </c>
      <c r="L1975" s="36">
        <v>17598.43</v>
      </c>
      <c r="M1975" s="36">
        <v>17598.43</v>
      </c>
      <c r="N1975" s="36">
        <v>12624.58</v>
      </c>
      <c r="O1975" s="36">
        <v>12624.58</v>
      </c>
      <c r="P1975" s="36">
        <v>12624.58</v>
      </c>
      <c r="Q1975" s="36">
        <v>12624.58</v>
      </c>
      <c r="R1975" s="36">
        <v>12624.58</v>
      </c>
      <c r="S1975" s="36">
        <v>12624.58</v>
      </c>
    </row>
    <row r="1976" spans="2:19">
      <c r="B1976" s="6">
        <v>1949</v>
      </c>
      <c r="C1976" s="36">
        <v>0</v>
      </c>
      <c r="D1976" s="36">
        <v>0</v>
      </c>
      <c r="E1976" s="36">
        <v>0</v>
      </c>
      <c r="F1976" s="36">
        <v>0</v>
      </c>
      <c r="G1976" s="36">
        <v>0</v>
      </c>
      <c r="H1976" s="36">
        <v>0</v>
      </c>
      <c r="I1976" s="36">
        <v>0</v>
      </c>
      <c r="J1976" s="36">
        <v>0</v>
      </c>
      <c r="K1976" s="36">
        <v>0</v>
      </c>
      <c r="L1976" s="36">
        <v>0</v>
      </c>
      <c r="M1976" s="36">
        <v>0</v>
      </c>
      <c r="N1976" s="36">
        <v>0</v>
      </c>
      <c r="O1976" s="36">
        <v>0</v>
      </c>
      <c r="P1976" s="36">
        <v>0</v>
      </c>
      <c r="Q1976" s="36">
        <v>0</v>
      </c>
      <c r="R1976" s="36">
        <v>0</v>
      </c>
      <c r="S1976" s="36"/>
    </row>
    <row r="1977" spans="2:19">
      <c r="B1977" s="6">
        <v>1948</v>
      </c>
      <c r="C1977" s="36">
        <v>5258.08</v>
      </c>
      <c r="D1977" s="36">
        <v>5258.08</v>
      </c>
      <c r="E1977" s="36">
        <v>5258.08</v>
      </c>
      <c r="F1977" s="36">
        <v>5258.08</v>
      </c>
      <c r="G1977" s="36">
        <v>5258.08</v>
      </c>
      <c r="H1977" s="36">
        <v>3767.5</v>
      </c>
      <c r="I1977" s="36">
        <v>1831.93</v>
      </c>
      <c r="J1977" s="36">
        <v>1831.93</v>
      </c>
      <c r="K1977" s="36">
        <v>1831.93</v>
      </c>
      <c r="L1977" s="36">
        <v>1831.93</v>
      </c>
      <c r="M1977" s="36">
        <v>1831.93</v>
      </c>
      <c r="N1977" s="36">
        <v>1831.93</v>
      </c>
      <c r="O1977" s="36">
        <v>1831.93</v>
      </c>
      <c r="P1977" s="36">
        <v>1831.93</v>
      </c>
      <c r="Q1977" s="36">
        <v>1831.93</v>
      </c>
      <c r="R1977" s="36">
        <v>1831.93</v>
      </c>
      <c r="S1977" s="36">
        <v>1831.93</v>
      </c>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3" t="s">
        <v>124</v>
      </c>
      <c r="B1996" s="7" t="s">
        <v>10</v>
      </c>
      <c r="C1996" s="8">
        <f>SUM(C1919:C1995)</f>
        <v>12461862.711456204</v>
      </c>
      <c r="D1996" s="8">
        <f>SUM(D1918:D1995)</f>
        <v>12977830.991456203</v>
      </c>
      <c r="E1996" s="8">
        <f>SUM(E1917:E1995)</f>
        <v>13619152.771456201</v>
      </c>
      <c r="F1996" s="8">
        <f>SUM(F1916:F1995)</f>
        <v>13903004.4814562</v>
      </c>
      <c r="G1996" s="8">
        <f>SUM(G1915:G1995)</f>
        <v>14304732.681456203</v>
      </c>
      <c r="H1996" s="8">
        <f>SUM(H1909:H1995)</f>
        <v>14475528.251456205</v>
      </c>
      <c r="I1996" s="8">
        <f>SUM(I1909:I1995)</f>
        <v>14825000.651456201</v>
      </c>
      <c r="J1996" s="8">
        <f t="shared" ref="J1996" si="37">SUM(J1909:J1995)</f>
        <v>16890291.581456207</v>
      </c>
      <c r="K1996" s="8">
        <f>SUM(K1909:K1995)</f>
        <v>16908952.101456206</v>
      </c>
      <c r="L1996" s="8">
        <f t="shared" ref="L1996" si="38">SUM(L1909:L1995)</f>
        <v>19730802.133022703</v>
      </c>
      <c r="M1996" s="8">
        <f>SUM(M1909:M1995)</f>
        <v>21585374.493022699</v>
      </c>
      <c r="N1996" s="11">
        <v>23025846.993022706</v>
      </c>
      <c r="O1996" s="11">
        <v>23501903.513022713</v>
      </c>
      <c r="P1996" s="11">
        <v>23846068.713022716</v>
      </c>
      <c r="Q1996" s="11">
        <v>25023994.90302271</v>
      </c>
      <c r="R1996" s="11">
        <v>26009011.963022705</v>
      </c>
      <c r="S1996" s="11">
        <v>264582.11322699999</v>
      </c>
    </row>
    <row r="1997" spans="1:19">
      <c r="A1997" s="74"/>
      <c r="B1997" s="7"/>
      <c r="C1997" s="8"/>
      <c r="D1997" s="8"/>
      <c r="E1997" s="8"/>
      <c r="F1997" s="8"/>
      <c r="G1997" s="8"/>
      <c r="H1997" s="8"/>
      <c r="I1997" s="8"/>
      <c r="J1997" s="8"/>
      <c r="K1997" s="8"/>
      <c r="L1997" s="8"/>
      <c r="M1997" s="10"/>
    </row>
    <row r="1998" spans="1:19">
      <c r="A1998" s="81" t="s">
        <v>125</v>
      </c>
      <c r="B1998" s="80">
        <v>2022</v>
      </c>
      <c r="C1998" s="35"/>
      <c r="D1998" s="35"/>
      <c r="E1998" s="35"/>
      <c r="F1998" s="35"/>
      <c r="G1998" s="35"/>
      <c r="H1998" s="35"/>
      <c r="I1998" s="35"/>
      <c r="J1998" s="35"/>
      <c r="K1998" s="35"/>
      <c r="L1998" s="35"/>
      <c r="M1998" s="35"/>
      <c r="N1998" s="35"/>
      <c r="O1998" s="35"/>
      <c r="P1998" s="35"/>
      <c r="Q1998" s="35"/>
      <c r="R1998" s="72"/>
      <c r="S1998" s="36">
        <v>36252.43</v>
      </c>
    </row>
    <row r="1999" spans="1:19">
      <c r="A1999" s="37"/>
      <c r="B1999" s="6">
        <v>2021</v>
      </c>
      <c r="C1999" s="35"/>
      <c r="D1999" s="35"/>
      <c r="E1999" s="35"/>
      <c r="F1999" s="35"/>
      <c r="G1999" s="35"/>
      <c r="H1999" s="35"/>
      <c r="I1999" s="35"/>
      <c r="J1999" s="35"/>
      <c r="K1999" s="35"/>
      <c r="L1999" s="35"/>
      <c r="M1999" s="35"/>
      <c r="N1999" s="35"/>
      <c r="O1999" s="35"/>
      <c r="P1999" s="35"/>
      <c r="Q1999" s="35"/>
      <c r="R1999" s="36">
        <v>140028.85999999999</v>
      </c>
      <c r="S1999" s="36">
        <v>1428.86</v>
      </c>
    </row>
    <row r="2000" spans="1:19">
      <c r="B2000" s="6">
        <v>2020</v>
      </c>
      <c r="C2000" s="35"/>
      <c r="D2000" s="35"/>
      <c r="E2000" s="35"/>
      <c r="F2000" s="35"/>
      <c r="G2000" s="35"/>
      <c r="H2000" s="35"/>
      <c r="I2000" s="35"/>
      <c r="J2000" s="35"/>
      <c r="K2000" s="35"/>
      <c r="L2000" s="35"/>
      <c r="M2000" s="35"/>
      <c r="N2000" s="35"/>
      <c r="O2000" s="35"/>
      <c r="P2000" s="35"/>
      <c r="Q2000" s="36">
        <v>513311.30000000005</v>
      </c>
      <c r="R2000" s="36">
        <v>513311.30000000005</v>
      </c>
      <c r="S2000" s="36">
        <v>513311.30000000005</v>
      </c>
    </row>
    <row r="2001" spans="1:19">
      <c r="A2001" s="39"/>
      <c r="B2001" s="6">
        <v>2019</v>
      </c>
      <c r="C2001" s="35"/>
      <c r="D2001" s="35"/>
      <c r="E2001" s="35"/>
      <c r="F2001" s="35"/>
      <c r="G2001" s="35"/>
      <c r="H2001" s="35"/>
      <c r="I2001" s="35"/>
      <c r="J2001" s="35"/>
      <c r="K2001" s="35"/>
      <c r="L2001" s="35"/>
      <c r="M2001" s="35"/>
      <c r="N2001" s="35"/>
      <c r="O2001" s="35"/>
      <c r="P2001" s="36">
        <v>164666.48000000001</v>
      </c>
      <c r="Q2001" s="36">
        <v>164666.48000000001</v>
      </c>
      <c r="R2001" s="36">
        <v>164666.48000000001</v>
      </c>
      <c r="S2001" s="36">
        <v>164666.48000000001</v>
      </c>
    </row>
    <row r="2002" spans="1:19">
      <c r="A2002" s="39"/>
      <c r="B2002" s="6">
        <v>2018</v>
      </c>
      <c r="C2002" s="35"/>
      <c r="D2002" s="35"/>
      <c r="E2002" s="35"/>
      <c r="F2002" s="35"/>
      <c r="G2002" s="35"/>
      <c r="H2002" s="35"/>
      <c r="I2002" s="35"/>
      <c r="J2002" s="35"/>
      <c r="K2002" s="35"/>
      <c r="L2002" s="35"/>
      <c r="M2002" s="35"/>
      <c r="N2002" s="35"/>
      <c r="O2002" s="36">
        <v>389174.45</v>
      </c>
      <c r="P2002" s="36">
        <v>389174.45</v>
      </c>
      <c r="Q2002" s="36">
        <v>389174.45</v>
      </c>
      <c r="R2002" s="36">
        <v>389174.45</v>
      </c>
      <c r="S2002" s="36">
        <v>389174.45</v>
      </c>
    </row>
    <row r="2003" spans="1:19">
      <c r="A2003" s="39"/>
      <c r="B2003" s="6">
        <v>2017</v>
      </c>
      <c r="C2003" s="35"/>
      <c r="D2003" s="35"/>
      <c r="E2003" s="35"/>
      <c r="F2003" s="35"/>
      <c r="G2003" s="35"/>
      <c r="H2003" s="35"/>
      <c r="I2003" s="35"/>
      <c r="J2003" s="35"/>
      <c r="K2003" s="35"/>
      <c r="L2003" s="35"/>
      <c r="M2003" s="35"/>
      <c r="N2003" s="36">
        <v>408968.17</v>
      </c>
      <c r="O2003" s="36">
        <v>408968.17</v>
      </c>
      <c r="P2003" s="36">
        <v>408968.17</v>
      </c>
      <c r="Q2003" s="36">
        <v>408968.17</v>
      </c>
      <c r="R2003" s="36">
        <v>408968.17</v>
      </c>
      <c r="S2003" s="36">
        <v>48968.17</v>
      </c>
    </row>
    <row r="2004" spans="1:19">
      <c r="B2004" s="6">
        <v>2016</v>
      </c>
      <c r="C2004" s="35"/>
      <c r="D2004" s="35"/>
      <c r="E2004" s="35"/>
      <c r="F2004" s="35"/>
      <c r="G2004" s="35"/>
      <c r="H2004" s="35"/>
      <c r="I2004" s="35"/>
      <c r="J2004" s="35"/>
      <c r="K2004" s="35"/>
      <c r="L2004" s="35"/>
      <c r="M2004" s="36">
        <v>538908.62</v>
      </c>
      <c r="N2004" s="36">
        <v>538908.62</v>
      </c>
      <c r="O2004" s="36">
        <v>538908.62</v>
      </c>
      <c r="P2004" s="36">
        <v>538908.62</v>
      </c>
      <c r="Q2004" s="36">
        <v>538908.62</v>
      </c>
      <c r="R2004" s="36">
        <v>538908.62</v>
      </c>
      <c r="S2004" s="36">
        <v>53898.62</v>
      </c>
    </row>
    <row r="2005" spans="1:19">
      <c r="B2005" s="6">
        <v>2015</v>
      </c>
      <c r="C2005" s="35"/>
      <c r="D2005" s="35"/>
      <c r="E2005" s="35"/>
      <c r="F2005" s="35"/>
      <c r="G2005" s="35"/>
      <c r="H2005" s="35"/>
      <c r="I2005" s="35"/>
      <c r="J2005" s="35"/>
      <c r="K2005" s="35"/>
      <c r="L2005" s="36">
        <v>409718.5</v>
      </c>
      <c r="M2005" s="36">
        <v>409718.5</v>
      </c>
      <c r="N2005" s="36">
        <v>409718.5</v>
      </c>
      <c r="O2005" s="36">
        <v>409718.5</v>
      </c>
      <c r="P2005" s="36">
        <v>409718.5</v>
      </c>
      <c r="Q2005" s="36">
        <v>409718.5</v>
      </c>
      <c r="R2005" s="36">
        <v>409718.5</v>
      </c>
      <c r="S2005" s="36">
        <v>49718.5</v>
      </c>
    </row>
    <row r="2006" spans="1:19">
      <c r="B2006" s="6">
        <v>2014</v>
      </c>
      <c r="C2006" s="35"/>
      <c r="D2006" s="35"/>
      <c r="E2006" s="35"/>
      <c r="F2006" s="35"/>
      <c r="G2006" s="35"/>
      <c r="H2006" s="35"/>
      <c r="I2006" s="35"/>
      <c r="J2006" s="35"/>
      <c r="K2006" s="36">
        <v>243345.57</v>
      </c>
      <c r="L2006" s="36">
        <v>250050.01</v>
      </c>
      <c r="M2006" s="36">
        <v>250050.01</v>
      </c>
      <c r="N2006" s="36">
        <v>250050.01</v>
      </c>
      <c r="O2006" s="36">
        <v>250050.01</v>
      </c>
      <c r="P2006" s="36">
        <v>250050.01</v>
      </c>
      <c r="Q2006" s="36">
        <v>250050.01</v>
      </c>
      <c r="R2006" s="36">
        <v>250050.01</v>
      </c>
      <c r="S2006" s="36">
        <v>255.1</v>
      </c>
    </row>
    <row r="2007" spans="1:19">
      <c r="B2007" s="6">
        <v>2013</v>
      </c>
      <c r="C2007" s="35"/>
      <c r="D2007" s="35"/>
      <c r="E2007" s="35"/>
      <c r="F2007" s="35"/>
      <c r="G2007" s="35"/>
      <c r="H2007" s="35"/>
      <c r="I2007" s="35"/>
      <c r="J2007" s="36">
        <v>174717.84999999998</v>
      </c>
      <c r="K2007" s="36">
        <v>174717.84999999998</v>
      </c>
      <c r="L2007" s="36">
        <v>194598.09</v>
      </c>
      <c r="M2007" s="36">
        <v>194598.09</v>
      </c>
      <c r="N2007" s="36">
        <v>194598.09</v>
      </c>
      <c r="O2007" s="36">
        <v>194598.09</v>
      </c>
      <c r="P2007" s="36">
        <v>194598.09</v>
      </c>
      <c r="Q2007" s="36">
        <v>194598.09</v>
      </c>
      <c r="R2007" s="36">
        <v>194598.09</v>
      </c>
      <c r="S2007" s="36">
        <v>194598.9</v>
      </c>
    </row>
    <row r="2008" spans="1:19">
      <c r="B2008" s="6">
        <v>2012</v>
      </c>
      <c r="C2008" s="35"/>
      <c r="D2008" s="35"/>
      <c r="E2008" s="35"/>
      <c r="F2008" s="35"/>
      <c r="G2008" s="35"/>
      <c r="H2008" s="35"/>
      <c r="I2008" s="36">
        <v>249269.07</v>
      </c>
      <c r="J2008" s="36">
        <v>249269.07</v>
      </c>
      <c r="K2008" s="36">
        <v>249269.07</v>
      </c>
      <c r="L2008" s="36">
        <v>297460.63</v>
      </c>
      <c r="M2008" s="36">
        <v>297460.63</v>
      </c>
      <c r="N2008" s="36">
        <v>297460.63</v>
      </c>
      <c r="O2008" s="36">
        <v>297460.63</v>
      </c>
      <c r="P2008" s="36">
        <v>297460.63</v>
      </c>
      <c r="Q2008" s="36">
        <v>297460.63</v>
      </c>
      <c r="R2008" s="36">
        <v>297460.63</v>
      </c>
      <c r="S2008" s="36">
        <v>29746.63</v>
      </c>
    </row>
    <row r="2009" spans="1:19">
      <c r="B2009" s="6">
        <v>2011</v>
      </c>
      <c r="C2009" s="35"/>
      <c r="D2009" s="35"/>
      <c r="E2009" s="35"/>
      <c r="F2009" s="35"/>
      <c r="G2009" s="35"/>
      <c r="H2009" s="36">
        <v>202956.78</v>
      </c>
      <c r="I2009" s="36">
        <v>202956.78</v>
      </c>
      <c r="J2009" s="36">
        <v>202956.78</v>
      </c>
      <c r="K2009" s="36">
        <v>202956.78</v>
      </c>
      <c r="L2009" s="36">
        <v>202956.78</v>
      </c>
      <c r="M2009" s="36">
        <v>202956.78</v>
      </c>
      <c r="N2009" s="36">
        <v>202956.78</v>
      </c>
      <c r="O2009" s="36">
        <v>202956.78</v>
      </c>
      <c r="P2009" s="36">
        <v>202956.78</v>
      </c>
      <c r="Q2009" s="36">
        <v>202956.78</v>
      </c>
      <c r="R2009" s="36">
        <v>202956.78</v>
      </c>
      <c r="S2009" s="36">
        <v>22956.78</v>
      </c>
    </row>
    <row r="2010" spans="1:19">
      <c r="B2010" s="6">
        <v>2010</v>
      </c>
      <c r="C2010" s="35"/>
      <c r="D2010" s="35"/>
      <c r="E2010" s="35"/>
      <c r="F2010" s="35"/>
      <c r="G2010" s="36">
        <v>137491.32</v>
      </c>
      <c r="H2010" s="36">
        <v>137491.32</v>
      </c>
      <c r="I2010" s="36">
        <v>137491.32</v>
      </c>
      <c r="J2010" s="36">
        <v>137491.32</v>
      </c>
      <c r="K2010" s="36">
        <v>137491.32</v>
      </c>
      <c r="L2010" s="36">
        <v>206199.98</v>
      </c>
      <c r="M2010" s="36">
        <v>206199.98</v>
      </c>
      <c r="N2010" s="36">
        <v>206199.98</v>
      </c>
      <c r="O2010" s="36">
        <v>206199.98</v>
      </c>
      <c r="P2010" s="36">
        <v>206199.98</v>
      </c>
      <c r="Q2010" s="36">
        <v>206199.98</v>
      </c>
      <c r="R2010" s="36">
        <v>206199.98</v>
      </c>
      <c r="S2010" s="36">
        <v>26199.98</v>
      </c>
    </row>
    <row r="2011" spans="1:19">
      <c r="B2011" s="6">
        <v>2009</v>
      </c>
      <c r="C2011" s="35"/>
      <c r="D2011" s="35"/>
      <c r="E2011" s="35"/>
      <c r="F2011" s="36">
        <v>154580.26999999999</v>
      </c>
      <c r="G2011" s="36">
        <v>154580.26999999999</v>
      </c>
      <c r="H2011" s="36">
        <v>154580.26999999999</v>
      </c>
      <c r="I2011" s="36">
        <v>154580.26999999999</v>
      </c>
      <c r="J2011" s="36">
        <v>154580.26999999999</v>
      </c>
      <c r="K2011" s="36">
        <v>154580.26999999999</v>
      </c>
      <c r="L2011" s="36">
        <v>189183.99999999997</v>
      </c>
      <c r="M2011" s="36">
        <v>189183.99999999997</v>
      </c>
      <c r="N2011" s="36">
        <v>189183.99999999997</v>
      </c>
      <c r="O2011" s="36">
        <v>189183.99999999997</v>
      </c>
      <c r="P2011" s="36">
        <v>189183.99999999997</v>
      </c>
      <c r="Q2011" s="36">
        <v>189183.99999999997</v>
      </c>
      <c r="R2011" s="36">
        <v>189183.99999999997</v>
      </c>
      <c r="S2011" s="36">
        <v>189183.99999999997</v>
      </c>
    </row>
    <row r="2012" spans="1:19">
      <c r="B2012" s="6">
        <v>2008</v>
      </c>
      <c r="C2012" s="35"/>
      <c r="D2012" s="35"/>
      <c r="E2012" s="36">
        <v>178960.23</v>
      </c>
      <c r="F2012" s="36">
        <v>178960.23</v>
      </c>
      <c r="G2012" s="36">
        <v>178960.23</v>
      </c>
      <c r="H2012" s="36">
        <v>178960.23</v>
      </c>
      <c r="I2012" s="36">
        <v>178960.23</v>
      </c>
      <c r="J2012" s="36">
        <v>178960.23</v>
      </c>
      <c r="K2012" s="36">
        <v>178960.23</v>
      </c>
      <c r="L2012" s="36">
        <v>234144.27000000002</v>
      </c>
      <c r="M2012" s="36">
        <v>234144.27000000002</v>
      </c>
      <c r="N2012" s="36">
        <v>234144.27000000002</v>
      </c>
      <c r="O2012" s="36">
        <v>234144.27000000002</v>
      </c>
      <c r="P2012" s="36">
        <v>234144.27000000002</v>
      </c>
      <c r="Q2012" s="36">
        <v>234144.27000000002</v>
      </c>
      <c r="R2012" s="36">
        <v>234144.27000000002</v>
      </c>
      <c r="S2012" s="36">
        <v>234144.27000000002</v>
      </c>
    </row>
    <row r="2013" spans="1:19">
      <c r="B2013" s="6">
        <v>2007</v>
      </c>
      <c r="C2013" s="35"/>
      <c r="D2013" s="36">
        <v>149987.29999999999</v>
      </c>
      <c r="E2013" s="36">
        <v>149987.29999999999</v>
      </c>
      <c r="F2013" s="36">
        <v>149987.29999999999</v>
      </c>
      <c r="G2013" s="36">
        <v>149987.29999999999</v>
      </c>
      <c r="H2013" s="36">
        <v>149987.29999999999</v>
      </c>
      <c r="I2013" s="36">
        <v>149987.29999999999</v>
      </c>
      <c r="J2013" s="36">
        <v>149987.29999999999</v>
      </c>
      <c r="K2013" s="36">
        <v>149987.29999999999</v>
      </c>
      <c r="L2013" s="36">
        <v>151699.29999999999</v>
      </c>
      <c r="M2013" s="36">
        <v>151699.29999999999</v>
      </c>
      <c r="N2013" s="36">
        <v>151699.29999999999</v>
      </c>
      <c r="O2013" s="36">
        <v>151699.29999999999</v>
      </c>
      <c r="P2013" s="36">
        <v>151699.29999999999</v>
      </c>
      <c r="Q2013" s="36">
        <v>151699.29999999999</v>
      </c>
      <c r="R2013" s="36">
        <v>151699.29999999999</v>
      </c>
      <c r="S2013" s="36">
        <v>151699.29999999999</v>
      </c>
    </row>
    <row r="2014" spans="1:19">
      <c r="B2014" s="6">
        <v>2006</v>
      </c>
      <c r="C2014" s="36">
        <v>176845.48</v>
      </c>
      <c r="D2014" s="36">
        <v>176845.48</v>
      </c>
      <c r="E2014" s="36">
        <v>176845.48</v>
      </c>
      <c r="F2014" s="36">
        <v>176845.48</v>
      </c>
      <c r="G2014" s="36">
        <v>176845.48</v>
      </c>
      <c r="H2014" s="36">
        <v>176845.48</v>
      </c>
      <c r="I2014" s="36">
        <v>176845.48</v>
      </c>
      <c r="J2014" s="36">
        <v>176845.48</v>
      </c>
      <c r="K2014" s="36">
        <v>176845.48</v>
      </c>
      <c r="L2014" s="36">
        <v>206882.06</v>
      </c>
      <c r="M2014" s="36">
        <v>206882.06</v>
      </c>
      <c r="N2014" s="36">
        <v>206882.06</v>
      </c>
      <c r="O2014" s="36">
        <v>206882.06</v>
      </c>
      <c r="P2014" s="36">
        <v>206882.06</v>
      </c>
      <c r="Q2014" s="36">
        <v>206882.06</v>
      </c>
      <c r="R2014" s="36">
        <v>206882.06</v>
      </c>
      <c r="S2014" s="36">
        <v>26882.6</v>
      </c>
    </row>
    <row r="2015" spans="1:19">
      <c r="B2015" s="6">
        <v>2005</v>
      </c>
      <c r="C2015" s="36">
        <v>259785.21</v>
      </c>
      <c r="D2015" s="36">
        <v>259785.21</v>
      </c>
      <c r="E2015" s="36">
        <v>259785.21</v>
      </c>
      <c r="F2015" s="36">
        <v>259785.21</v>
      </c>
      <c r="G2015" s="36">
        <v>259785.21</v>
      </c>
      <c r="H2015" s="36">
        <v>259785.21</v>
      </c>
      <c r="I2015" s="36">
        <v>259785.21</v>
      </c>
      <c r="J2015" s="36">
        <v>259785.21</v>
      </c>
      <c r="K2015" s="36">
        <v>259785.21</v>
      </c>
      <c r="L2015" s="36">
        <v>358863</v>
      </c>
      <c r="M2015" s="36">
        <v>358863</v>
      </c>
      <c r="N2015" s="36">
        <v>358863</v>
      </c>
      <c r="O2015" s="36">
        <v>358863</v>
      </c>
      <c r="P2015" s="36">
        <v>358863</v>
      </c>
      <c r="Q2015" s="36">
        <v>358863</v>
      </c>
      <c r="R2015" s="36">
        <v>358863</v>
      </c>
      <c r="S2015" s="36">
        <v>358863</v>
      </c>
    </row>
    <row r="2016" spans="1:19">
      <c r="B2016" s="6">
        <v>2004</v>
      </c>
      <c r="C2016" s="36">
        <v>134805.19</v>
      </c>
      <c r="D2016" s="36">
        <v>134805.19000000003</v>
      </c>
      <c r="E2016" s="36">
        <v>134805.19000000003</v>
      </c>
      <c r="F2016" s="36">
        <v>134805.19000000003</v>
      </c>
      <c r="G2016" s="36">
        <v>134805.19000000003</v>
      </c>
      <c r="H2016" s="36">
        <v>134805.19000000003</v>
      </c>
      <c r="I2016" s="36">
        <v>134805.19000000003</v>
      </c>
      <c r="J2016" s="36">
        <v>134805.19000000003</v>
      </c>
      <c r="K2016" s="36">
        <v>134805.19000000003</v>
      </c>
      <c r="L2016" s="36">
        <v>227016.17000000004</v>
      </c>
      <c r="M2016" s="36">
        <v>227016.17000000004</v>
      </c>
      <c r="N2016" s="36">
        <v>227016.17000000004</v>
      </c>
      <c r="O2016" s="36">
        <v>227016.17000000004</v>
      </c>
      <c r="P2016" s="36">
        <v>227016.17000000004</v>
      </c>
      <c r="Q2016" s="36">
        <v>227016.17000000004</v>
      </c>
      <c r="R2016" s="36">
        <v>227016.17000000004</v>
      </c>
      <c r="S2016" s="36">
        <v>22716.17</v>
      </c>
    </row>
    <row r="2017" spans="2:19">
      <c r="B2017" s="6">
        <v>2003</v>
      </c>
      <c r="C2017" s="36">
        <v>132119.31</v>
      </c>
      <c r="D2017" s="36">
        <v>132119.31</v>
      </c>
      <c r="E2017" s="36">
        <v>132119.31</v>
      </c>
      <c r="F2017" s="36">
        <v>132119.31</v>
      </c>
      <c r="G2017" s="36">
        <v>132119.31</v>
      </c>
      <c r="H2017" s="36">
        <v>132119.31</v>
      </c>
      <c r="I2017" s="36">
        <v>132119.31</v>
      </c>
      <c r="J2017" s="36">
        <v>132119.31</v>
      </c>
      <c r="K2017" s="36">
        <v>132119.31</v>
      </c>
      <c r="L2017" s="36">
        <v>280677.70999999996</v>
      </c>
      <c r="M2017" s="36">
        <v>280677.70999999996</v>
      </c>
      <c r="N2017" s="36">
        <v>280677.70999999996</v>
      </c>
      <c r="O2017" s="36">
        <v>280677.70999999996</v>
      </c>
      <c r="P2017" s="36">
        <v>280677.70999999996</v>
      </c>
      <c r="Q2017" s="36">
        <v>280677.70999999996</v>
      </c>
      <c r="R2017" s="36">
        <v>280677.70999999996</v>
      </c>
      <c r="S2017" s="36">
        <v>28677.71</v>
      </c>
    </row>
    <row r="2018" spans="2:19">
      <c r="B2018" s="6">
        <v>2002</v>
      </c>
      <c r="C2018" s="36">
        <v>83448.94</v>
      </c>
      <c r="D2018" s="36">
        <v>83448.940000000017</v>
      </c>
      <c r="E2018" s="36">
        <v>83448.940000000017</v>
      </c>
      <c r="F2018" s="36">
        <v>83448.940000000017</v>
      </c>
      <c r="G2018" s="36">
        <v>83448.940000000017</v>
      </c>
      <c r="H2018" s="36">
        <v>83448.940000000017</v>
      </c>
      <c r="I2018" s="36">
        <v>83448.940000000017</v>
      </c>
      <c r="J2018" s="36">
        <v>83448.940000000017</v>
      </c>
      <c r="K2018" s="36">
        <v>83448.940000000017</v>
      </c>
      <c r="L2018" s="36">
        <v>184646.96000000002</v>
      </c>
      <c r="M2018" s="36">
        <v>184646.96000000002</v>
      </c>
      <c r="N2018" s="36">
        <v>184646.96000000002</v>
      </c>
      <c r="O2018" s="36">
        <v>184646.96000000002</v>
      </c>
      <c r="P2018" s="36">
        <v>184646.96000000002</v>
      </c>
      <c r="Q2018" s="36">
        <v>184646.96000000002</v>
      </c>
      <c r="R2018" s="36">
        <v>184646.96000000002</v>
      </c>
      <c r="S2018" s="36">
        <v>184646.96000000002</v>
      </c>
    </row>
    <row r="2019" spans="2:19">
      <c r="B2019" s="6">
        <v>2001</v>
      </c>
      <c r="C2019" s="36">
        <v>106330.21</v>
      </c>
      <c r="D2019" s="36">
        <v>106330.21</v>
      </c>
      <c r="E2019" s="36">
        <v>106330.21</v>
      </c>
      <c r="F2019" s="36">
        <v>106330.21</v>
      </c>
      <c r="G2019" s="36">
        <v>106330.21</v>
      </c>
      <c r="H2019" s="36">
        <v>106330.21</v>
      </c>
      <c r="I2019" s="36">
        <v>106330.21</v>
      </c>
      <c r="J2019" s="36">
        <v>106330.21</v>
      </c>
      <c r="K2019" s="36">
        <v>106330.21</v>
      </c>
      <c r="L2019" s="36">
        <v>167723.09000000003</v>
      </c>
      <c r="M2019" s="36">
        <v>167723.09000000003</v>
      </c>
      <c r="N2019" s="36">
        <v>167723.09000000003</v>
      </c>
      <c r="O2019" s="36">
        <v>167723.09000000003</v>
      </c>
      <c r="P2019" s="36">
        <v>167723.09000000003</v>
      </c>
      <c r="Q2019" s="36">
        <v>167723.09000000003</v>
      </c>
      <c r="R2019" s="36">
        <v>167723.09000000003</v>
      </c>
      <c r="S2019" s="36">
        <v>167723.9</v>
      </c>
    </row>
    <row r="2020" spans="2:19">
      <c r="B2020" s="6">
        <v>2000</v>
      </c>
      <c r="C2020" s="36">
        <v>232070.15085501858</v>
      </c>
      <c r="D2020" s="36">
        <v>232070.15085501858</v>
      </c>
      <c r="E2020" s="36">
        <v>232070.15085501858</v>
      </c>
      <c r="F2020" s="36">
        <v>232070.15085501858</v>
      </c>
      <c r="G2020" s="36">
        <v>232070.15085501858</v>
      </c>
      <c r="H2020" s="36">
        <v>232070.15085501858</v>
      </c>
      <c r="I2020" s="36">
        <v>232070.15085501858</v>
      </c>
      <c r="J2020" s="36">
        <v>232070.15085501858</v>
      </c>
      <c r="K2020" s="36">
        <v>232070.15085501858</v>
      </c>
      <c r="L2020" s="36">
        <v>359799.95085501857</v>
      </c>
      <c r="M2020" s="36">
        <v>359799.95085501857</v>
      </c>
      <c r="N2020" s="36">
        <v>359799.95085501857</v>
      </c>
      <c r="O2020" s="36">
        <v>359799.95085501857</v>
      </c>
      <c r="P2020" s="36">
        <v>359799.95085501857</v>
      </c>
      <c r="Q2020" s="36">
        <v>359799.95085501857</v>
      </c>
      <c r="R2020" s="36">
        <v>359799.95085501857</v>
      </c>
      <c r="S2020" s="36">
        <v>359799.9585519</v>
      </c>
    </row>
    <row r="2021" spans="2:19">
      <c r="B2021" s="6">
        <v>1999</v>
      </c>
      <c r="C2021" s="36">
        <v>189749.91</v>
      </c>
      <c r="D2021" s="36">
        <v>189749.91000000003</v>
      </c>
      <c r="E2021" s="36">
        <v>189749.91000000003</v>
      </c>
      <c r="F2021" s="36">
        <v>189749.91000000003</v>
      </c>
      <c r="G2021" s="36">
        <v>189749.91000000003</v>
      </c>
      <c r="H2021" s="36">
        <v>189749.91000000003</v>
      </c>
      <c r="I2021" s="36">
        <v>189749.91000000003</v>
      </c>
      <c r="J2021" s="36">
        <v>189749.91000000003</v>
      </c>
      <c r="K2021" s="36">
        <v>189392.73000000004</v>
      </c>
      <c r="L2021" s="36">
        <v>334061.10000000003</v>
      </c>
      <c r="M2021" s="36">
        <v>334061.10000000003</v>
      </c>
      <c r="N2021" s="36">
        <v>334061.10000000003</v>
      </c>
      <c r="O2021" s="36">
        <v>334061.10000000003</v>
      </c>
      <c r="P2021" s="36">
        <v>334061.10000000003</v>
      </c>
      <c r="Q2021" s="36">
        <v>334061.10000000003</v>
      </c>
      <c r="R2021" s="36">
        <v>334061.10000000003</v>
      </c>
      <c r="S2021" s="36">
        <v>33461.1</v>
      </c>
    </row>
    <row r="2022" spans="2:19">
      <c r="B2022" s="6">
        <v>1998</v>
      </c>
      <c r="C2022" s="36">
        <v>167476.72</v>
      </c>
      <c r="D2022" s="36">
        <v>200415.17</v>
      </c>
      <c r="E2022" s="36">
        <v>200415.17</v>
      </c>
      <c r="F2022" s="36">
        <v>200415.17</v>
      </c>
      <c r="G2022" s="36">
        <v>200415.17</v>
      </c>
      <c r="H2022" s="36">
        <v>200415.17</v>
      </c>
      <c r="I2022" s="36">
        <v>200415.17</v>
      </c>
      <c r="J2022" s="36">
        <v>200415.17</v>
      </c>
      <c r="K2022" s="36">
        <v>200415.17</v>
      </c>
      <c r="L2022" s="36">
        <v>516261.88000000006</v>
      </c>
      <c r="M2022" s="36">
        <v>516261.88000000006</v>
      </c>
      <c r="N2022" s="36">
        <v>516261.88000000006</v>
      </c>
      <c r="O2022" s="36">
        <v>516261.88000000006</v>
      </c>
      <c r="P2022" s="36">
        <v>516261.88000000006</v>
      </c>
      <c r="Q2022" s="36">
        <v>516261.88000000006</v>
      </c>
      <c r="R2022" s="36">
        <v>516261.88000000006</v>
      </c>
      <c r="S2022" s="36">
        <v>516261.88000000006</v>
      </c>
    </row>
    <row r="2023" spans="2:19">
      <c r="B2023" s="6">
        <v>1997</v>
      </c>
      <c r="C2023" s="36">
        <v>954936.73372072855</v>
      </c>
      <c r="D2023" s="36">
        <v>953211.8837207288</v>
      </c>
      <c r="E2023" s="36">
        <v>953211.8837207288</v>
      </c>
      <c r="F2023" s="36">
        <v>953211.8837207288</v>
      </c>
      <c r="G2023" s="36">
        <v>953211.8837207288</v>
      </c>
      <c r="H2023" s="36">
        <v>953211.8837207288</v>
      </c>
      <c r="I2023" s="36">
        <v>953211.8837207288</v>
      </c>
      <c r="J2023" s="36">
        <v>953211.8837207288</v>
      </c>
      <c r="K2023" s="36">
        <v>953211.8837207288</v>
      </c>
      <c r="L2023" s="36">
        <v>1215919.4337207288</v>
      </c>
      <c r="M2023" s="36">
        <v>1215919.4337207288</v>
      </c>
      <c r="N2023" s="36">
        <v>1215919.4337207288</v>
      </c>
      <c r="O2023" s="36">
        <v>1215919.4337207288</v>
      </c>
      <c r="P2023" s="36">
        <v>1215919.4337207288</v>
      </c>
      <c r="Q2023" s="36">
        <v>1215919.4337207288</v>
      </c>
      <c r="R2023" s="36">
        <v>1215919.4337207288</v>
      </c>
      <c r="S2023" s="36">
        <v>1215919.4337273</v>
      </c>
    </row>
    <row r="2024" spans="2:19">
      <c r="B2024" s="6">
        <v>1996</v>
      </c>
      <c r="C2024" s="36">
        <v>373233.9283056478</v>
      </c>
      <c r="D2024" s="36">
        <v>373233.92830564792</v>
      </c>
      <c r="E2024" s="36">
        <v>373233.92830564792</v>
      </c>
      <c r="F2024" s="36">
        <v>373233.92830564792</v>
      </c>
      <c r="G2024" s="36">
        <v>373233.92830564792</v>
      </c>
      <c r="H2024" s="36">
        <v>373233.92830564792</v>
      </c>
      <c r="I2024" s="36">
        <v>373233.92830564792</v>
      </c>
      <c r="J2024" s="36">
        <v>373233.92830564792</v>
      </c>
      <c r="K2024" s="36">
        <v>373233.92830564792</v>
      </c>
      <c r="L2024" s="36">
        <v>940370.90830564802</v>
      </c>
      <c r="M2024" s="36">
        <v>940370.90830564802</v>
      </c>
      <c r="N2024" s="36">
        <v>940370.90830564802</v>
      </c>
      <c r="O2024" s="36">
        <v>940370.90830564802</v>
      </c>
      <c r="P2024" s="36">
        <v>940370.90830564802</v>
      </c>
      <c r="Q2024" s="36">
        <v>940370.90830564802</v>
      </c>
      <c r="R2024" s="36">
        <v>940370.90830564802</v>
      </c>
      <c r="S2024" s="36">
        <v>9437.9835648000007</v>
      </c>
    </row>
    <row r="2025" spans="2:19">
      <c r="B2025" s="6">
        <v>1995</v>
      </c>
      <c r="C2025" s="36">
        <v>201542.68126213594</v>
      </c>
      <c r="D2025" s="36">
        <v>201542.68126213591</v>
      </c>
      <c r="E2025" s="36">
        <v>201542.68126213591</v>
      </c>
      <c r="F2025" s="36">
        <v>201542.68126213591</v>
      </c>
      <c r="G2025" s="36">
        <v>201542.68126213591</v>
      </c>
      <c r="H2025" s="36">
        <v>201542.68126213591</v>
      </c>
      <c r="I2025" s="36">
        <v>201542.68126213591</v>
      </c>
      <c r="J2025" s="36">
        <v>201542.68126213591</v>
      </c>
      <c r="K2025" s="36">
        <v>201542.68126213591</v>
      </c>
      <c r="L2025" s="36">
        <v>406932.01126213593</v>
      </c>
      <c r="M2025" s="36">
        <v>406932.01126213593</v>
      </c>
      <c r="N2025" s="36">
        <v>406932.01126213593</v>
      </c>
      <c r="O2025" s="36">
        <v>406932.01126213593</v>
      </c>
      <c r="P2025" s="36">
        <v>406932.01126213593</v>
      </c>
      <c r="Q2025" s="36">
        <v>406932.01126213593</v>
      </c>
      <c r="R2025" s="36">
        <v>406932.01126213593</v>
      </c>
      <c r="S2025" s="36">
        <v>46932.11262136</v>
      </c>
    </row>
    <row r="2026" spans="2:19">
      <c r="B2026" s="6">
        <v>1994</v>
      </c>
      <c r="C2026" s="36">
        <v>268729.32999999996</v>
      </c>
      <c r="D2026" s="36">
        <v>291169.84999999998</v>
      </c>
      <c r="E2026" s="36">
        <v>291169.84999999998</v>
      </c>
      <c r="F2026" s="36">
        <v>291169.84999999998</v>
      </c>
      <c r="G2026" s="36">
        <v>291169.84999999998</v>
      </c>
      <c r="H2026" s="36">
        <v>291169.84999999998</v>
      </c>
      <c r="I2026" s="36">
        <v>288625.29999999993</v>
      </c>
      <c r="J2026" s="36">
        <v>288625.29999999993</v>
      </c>
      <c r="K2026" s="36">
        <v>288625.29999999993</v>
      </c>
      <c r="L2026" s="36">
        <v>569587.62999999989</v>
      </c>
      <c r="M2026" s="36">
        <v>569587.62999999989</v>
      </c>
      <c r="N2026" s="36">
        <v>569587.62999999989</v>
      </c>
      <c r="O2026" s="36">
        <v>569587.62999999989</v>
      </c>
      <c r="P2026" s="36">
        <v>569587.62999999989</v>
      </c>
      <c r="Q2026" s="36">
        <v>569587.62999999989</v>
      </c>
      <c r="R2026" s="36">
        <v>569587.62999999989</v>
      </c>
      <c r="S2026" s="36">
        <v>569587.62999999989</v>
      </c>
    </row>
    <row r="2027" spans="2:19">
      <c r="B2027" s="6">
        <v>1993</v>
      </c>
      <c r="C2027" s="36">
        <v>232747.96752825921</v>
      </c>
      <c r="D2027" s="36">
        <v>232747.96752825927</v>
      </c>
      <c r="E2027" s="36">
        <v>232747.96752825927</v>
      </c>
      <c r="F2027" s="36">
        <v>232747.96752825927</v>
      </c>
      <c r="G2027" s="36">
        <v>232747.96752825927</v>
      </c>
      <c r="H2027" s="36">
        <v>232747.96752825927</v>
      </c>
      <c r="I2027" s="36">
        <v>232747.96752825927</v>
      </c>
      <c r="J2027" s="36">
        <v>232747.96752825927</v>
      </c>
      <c r="K2027" s="36">
        <v>229810.81752825924</v>
      </c>
      <c r="L2027" s="36">
        <v>419422.72752825927</v>
      </c>
      <c r="M2027" s="36">
        <v>419422.72752825927</v>
      </c>
      <c r="N2027" s="36">
        <v>419422.72752825927</v>
      </c>
      <c r="O2027" s="36">
        <v>419422.72752825927</v>
      </c>
      <c r="P2027" s="36">
        <v>419422.72752825927</v>
      </c>
      <c r="Q2027" s="36">
        <v>419422.72752825927</v>
      </c>
      <c r="R2027" s="36">
        <v>419422.72752825927</v>
      </c>
      <c r="S2027" s="36">
        <v>419422.72752825927</v>
      </c>
    </row>
    <row r="2028" spans="2:19">
      <c r="B2028" s="6">
        <v>1992</v>
      </c>
      <c r="C2028" s="36">
        <v>148315.47336559941</v>
      </c>
      <c r="D2028" s="36">
        <v>148315.47336559941</v>
      </c>
      <c r="E2028" s="36">
        <v>148315.47336559941</v>
      </c>
      <c r="F2028" s="36">
        <v>148315.47336559941</v>
      </c>
      <c r="G2028" s="36">
        <v>148315.47336559941</v>
      </c>
      <c r="H2028" s="36">
        <v>148315.47336559941</v>
      </c>
      <c r="I2028" s="36">
        <v>148315.47336559941</v>
      </c>
      <c r="J2028" s="36">
        <v>148315.47336559941</v>
      </c>
      <c r="K2028" s="36">
        <v>148315.47336559941</v>
      </c>
      <c r="L2028" s="36">
        <v>426955.47336559941</v>
      </c>
      <c r="M2028" s="36">
        <v>426955.47336559941</v>
      </c>
      <c r="N2028" s="36">
        <v>426955.47336559941</v>
      </c>
      <c r="O2028" s="36">
        <v>426955.47336559941</v>
      </c>
      <c r="P2028" s="36">
        <v>426955.47336559941</v>
      </c>
      <c r="Q2028" s="36">
        <v>426955.47336559941</v>
      </c>
      <c r="R2028" s="36">
        <v>426955.47336559941</v>
      </c>
      <c r="S2028" s="36">
        <v>426955.47336559941</v>
      </c>
    </row>
    <row r="2029" spans="2:19">
      <c r="B2029" s="6">
        <v>1991</v>
      </c>
      <c r="C2029" s="36">
        <v>125426.5333655994</v>
      </c>
      <c r="D2029" s="36">
        <v>121813.2533655994</v>
      </c>
      <c r="E2029" s="36">
        <v>121813.2533655994</v>
      </c>
      <c r="F2029" s="36">
        <v>121813.2533655994</v>
      </c>
      <c r="G2029" s="36">
        <v>121813.2533655994</v>
      </c>
      <c r="H2029" s="36">
        <v>121813.2533655994</v>
      </c>
      <c r="I2029" s="36">
        <v>121813.2533655994</v>
      </c>
      <c r="J2029" s="36">
        <v>121813.2533655994</v>
      </c>
      <c r="K2029" s="36">
        <v>121813.2533655994</v>
      </c>
      <c r="L2029" s="36">
        <v>350184.11336559936</v>
      </c>
      <c r="M2029" s="36">
        <v>350184.11336559936</v>
      </c>
      <c r="N2029" s="36">
        <v>350184.11336559936</v>
      </c>
      <c r="O2029" s="36">
        <v>350184.11336559936</v>
      </c>
      <c r="P2029" s="36">
        <v>350184.11336559936</v>
      </c>
      <c r="Q2029" s="36">
        <v>350184.11336559936</v>
      </c>
      <c r="R2029" s="36">
        <v>350184.11336559936</v>
      </c>
      <c r="S2029" s="36">
        <v>35184.113365598998</v>
      </c>
    </row>
    <row r="2030" spans="2:19">
      <c r="B2030" s="6">
        <v>1990</v>
      </c>
      <c r="C2030" s="36">
        <v>190775.33</v>
      </c>
      <c r="D2030" s="36">
        <v>190775.32999999996</v>
      </c>
      <c r="E2030" s="36">
        <v>190775.32999999996</v>
      </c>
      <c r="F2030" s="36">
        <v>190775.32999999996</v>
      </c>
      <c r="G2030" s="36">
        <v>190775.32999999996</v>
      </c>
      <c r="H2030" s="36">
        <v>190775.32999999996</v>
      </c>
      <c r="I2030" s="36">
        <v>190775.32999999996</v>
      </c>
      <c r="J2030" s="36">
        <v>190775.32999999996</v>
      </c>
      <c r="K2030" s="36">
        <v>190775.32999999996</v>
      </c>
      <c r="L2030" s="36">
        <v>554597.55000000005</v>
      </c>
      <c r="M2030" s="36">
        <v>554597.55000000005</v>
      </c>
      <c r="N2030" s="36">
        <v>554597.55000000005</v>
      </c>
      <c r="O2030" s="36">
        <v>554597.55000000005</v>
      </c>
      <c r="P2030" s="36">
        <v>554597.55000000005</v>
      </c>
      <c r="Q2030" s="36">
        <v>554597.55000000005</v>
      </c>
      <c r="R2030" s="36">
        <v>554597.55000000005</v>
      </c>
      <c r="S2030" s="36">
        <v>554597.55000000005</v>
      </c>
    </row>
    <row r="2031" spans="2:19">
      <c r="B2031" s="6">
        <v>1989</v>
      </c>
      <c r="C2031" s="36">
        <v>144686.32397163121</v>
      </c>
      <c r="D2031" s="36">
        <v>144686.32397163121</v>
      </c>
      <c r="E2031" s="36">
        <v>144686.32397163121</v>
      </c>
      <c r="F2031" s="36">
        <v>144686.32397163121</v>
      </c>
      <c r="G2031" s="36">
        <v>144686.32397163121</v>
      </c>
      <c r="H2031" s="36">
        <v>144686.32397163121</v>
      </c>
      <c r="I2031" s="36">
        <v>144686.32397163121</v>
      </c>
      <c r="J2031" s="36">
        <v>144686.32397163121</v>
      </c>
      <c r="K2031" s="36">
        <v>144686.32397163121</v>
      </c>
      <c r="L2031" s="36">
        <v>543782.7839716312</v>
      </c>
      <c r="M2031" s="36">
        <v>543782.7839716312</v>
      </c>
      <c r="N2031" s="36">
        <v>543782.7839716312</v>
      </c>
      <c r="O2031" s="36">
        <v>543782.7839716312</v>
      </c>
      <c r="P2031" s="36">
        <v>543782.7839716312</v>
      </c>
      <c r="Q2031" s="36">
        <v>543782.7839716312</v>
      </c>
      <c r="R2031" s="36">
        <v>543782.7839716312</v>
      </c>
      <c r="S2031" s="36">
        <v>543782.7839716312</v>
      </c>
    </row>
    <row r="2032" spans="2:19">
      <c r="B2032" s="6">
        <v>1988</v>
      </c>
      <c r="C2032" s="36">
        <v>99948.584825662489</v>
      </c>
      <c r="D2032" s="36">
        <v>99948.584825662474</v>
      </c>
      <c r="E2032" s="36">
        <v>99948.584825662474</v>
      </c>
      <c r="F2032" s="36">
        <v>99948.584825662474</v>
      </c>
      <c r="G2032" s="36">
        <v>99948.584825662474</v>
      </c>
      <c r="H2032" s="36">
        <v>99948.584825662474</v>
      </c>
      <c r="I2032" s="36">
        <v>99948.584825662474</v>
      </c>
      <c r="J2032" s="36">
        <v>99948.584825662474</v>
      </c>
      <c r="K2032" s="36">
        <v>99948.584825662474</v>
      </c>
      <c r="L2032" s="36">
        <v>215911.98482566251</v>
      </c>
      <c r="M2032" s="36">
        <v>215911.98482566251</v>
      </c>
      <c r="N2032" s="36">
        <v>215911.98482566251</v>
      </c>
      <c r="O2032" s="36">
        <v>215911.98482566251</v>
      </c>
      <c r="P2032" s="36">
        <v>215911.98482566251</v>
      </c>
      <c r="Q2032" s="36">
        <v>215911.98482566251</v>
      </c>
      <c r="R2032" s="36">
        <v>215911.98482566251</v>
      </c>
      <c r="S2032" s="36">
        <v>215911.98482566251</v>
      </c>
    </row>
    <row r="2033" spans="2:19">
      <c r="B2033" s="6">
        <v>1987</v>
      </c>
      <c r="C2033" s="36">
        <v>207394.73888888891</v>
      </c>
      <c r="D2033" s="36">
        <v>207394.73888888891</v>
      </c>
      <c r="E2033" s="36">
        <v>207394.73888888891</v>
      </c>
      <c r="F2033" s="36">
        <v>207394.73888888891</v>
      </c>
      <c r="G2033" s="36">
        <v>207394.73888888891</v>
      </c>
      <c r="H2033" s="36">
        <v>207394.73888888891</v>
      </c>
      <c r="I2033" s="36">
        <v>207394.73888888891</v>
      </c>
      <c r="J2033" s="36">
        <v>207394.73888888891</v>
      </c>
      <c r="K2033" s="36">
        <v>207394.73888888891</v>
      </c>
      <c r="L2033" s="36">
        <v>367983.64888888889</v>
      </c>
      <c r="M2033" s="36">
        <v>367983.64888888889</v>
      </c>
      <c r="N2033" s="36">
        <v>367983.64888888889</v>
      </c>
      <c r="O2033" s="36">
        <v>367983.64888888889</v>
      </c>
      <c r="P2033" s="36">
        <v>367983.64888888889</v>
      </c>
      <c r="Q2033" s="36">
        <v>367983.64888888889</v>
      </c>
      <c r="R2033" s="36">
        <v>367983.64888888889</v>
      </c>
      <c r="S2033" s="36">
        <v>367983.64888888889</v>
      </c>
    </row>
    <row r="2034" spans="2:19">
      <c r="B2034" s="6">
        <v>1986</v>
      </c>
      <c r="C2034" s="36">
        <v>189623.82529411765</v>
      </c>
      <c r="D2034" s="36">
        <v>189623.82529411771</v>
      </c>
      <c r="E2034" s="36">
        <v>189623.82529411771</v>
      </c>
      <c r="F2034" s="36">
        <v>189623.82529411771</v>
      </c>
      <c r="G2034" s="36">
        <v>189623.82529411771</v>
      </c>
      <c r="H2034" s="36">
        <v>176784.37529411769</v>
      </c>
      <c r="I2034" s="36">
        <v>175983.74529411769</v>
      </c>
      <c r="J2034" s="36">
        <v>175983.74529411769</v>
      </c>
      <c r="K2034" s="36">
        <v>175983.74529411769</v>
      </c>
      <c r="L2034" s="36">
        <v>505879.71529411763</v>
      </c>
      <c r="M2034" s="36">
        <v>505879.71529411763</v>
      </c>
      <c r="N2034" s="36">
        <v>505879.71529411763</v>
      </c>
      <c r="O2034" s="36">
        <v>505879.71529411763</v>
      </c>
      <c r="P2034" s="36">
        <v>505879.71529411763</v>
      </c>
      <c r="Q2034" s="36">
        <v>505879.71529411763</v>
      </c>
      <c r="R2034" s="36">
        <v>505879.71529411763</v>
      </c>
      <c r="S2034" s="36">
        <v>55879.715294118003</v>
      </c>
    </row>
    <row r="2035" spans="2:19">
      <c r="B2035" s="6">
        <v>1985</v>
      </c>
      <c r="C2035" s="36">
        <v>137727.9933816425</v>
      </c>
      <c r="D2035" s="36">
        <v>137727.99338164253</v>
      </c>
      <c r="E2035" s="36">
        <v>137727.99338164253</v>
      </c>
      <c r="F2035" s="36">
        <v>137727.99338164253</v>
      </c>
      <c r="G2035" s="36">
        <v>137727.99338164253</v>
      </c>
      <c r="H2035" s="36">
        <v>134038.77338164253</v>
      </c>
      <c r="I2035" s="36">
        <v>134038.77338164253</v>
      </c>
      <c r="J2035" s="36">
        <v>134038.77338164253</v>
      </c>
      <c r="K2035" s="36">
        <v>134038.77338164253</v>
      </c>
      <c r="L2035" s="36">
        <v>287345.93338164256</v>
      </c>
      <c r="M2035" s="36">
        <v>287345.93338164256</v>
      </c>
      <c r="N2035" s="36">
        <v>287345.93338164256</v>
      </c>
      <c r="O2035" s="36">
        <v>287345.93338164256</v>
      </c>
      <c r="P2035" s="36">
        <v>287345.93338164256</v>
      </c>
      <c r="Q2035" s="36">
        <v>287345.93338164256</v>
      </c>
      <c r="R2035" s="36">
        <v>287345.93338164256</v>
      </c>
      <c r="S2035" s="36">
        <v>287345.93338164256</v>
      </c>
    </row>
    <row r="2036" spans="2:19">
      <c r="B2036" s="6">
        <v>1984</v>
      </c>
      <c r="C2036" s="36">
        <v>127375.84829905504</v>
      </c>
      <c r="D2036" s="36">
        <v>127375.84829905504</v>
      </c>
      <c r="E2036" s="36">
        <v>127375.84829905504</v>
      </c>
      <c r="F2036" s="36">
        <v>127375.84829905504</v>
      </c>
      <c r="G2036" s="36">
        <v>127375.84829905504</v>
      </c>
      <c r="H2036" s="36">
        <v>127375.84829905504</v>
      </c>
      <c r="I2036" s="36">
        <v>123676.32829905505</v>
      </c>
      <c r="J2036" s="36">
        <v>123676.32829905505</v>
      </c>
      <c r="K2036" s="36">
        <v>123676.32829905505</v>
      </c>
      <c r="L2036" s="36">
        <v>296531.35829905502</v>
      </c>
      <c r="M2036" s="36">
        <v>296531.35829905502</v>
      </c>
      <c r="N2036" s="36">
        <v>296531.35829905502</v>
      </c>
      <c r="O2036" s="36">
        <v>296531.35829905502</v>
      </c>
      <c r="P2036" s="36">
        <v>296531.35829905502</v>
      </c>
      <c r="Q2036" s="36">
        <v>296531.35829905502</v>
      </c>
      <c r="R2036" s="36">
        <v>296531.35829905502</v>
      </c>
      <c r="S2036" s="36">
        <v>296531.35829955002</v>
      </c>
    </row>
    <row r="2037" spans="2:19">
      <c r="B2037" s="6">
        <v>1983</v>
      </c>
      <c r="C2037" s="36">
        <v>98721.848959660303</v>
      </c>
      <c r="D2037" s="36">
        <v>98721.848959660303</v>
      </c>
      <c r="E2037" s="36">
        <v>98721.848959660303</v>
      </c>
      <c r="F2037" s="36">
        <v>98721.848959660303</v>
      </c>
      <c r="G2037" s="36">
        <v>98721.848959660303</v>
      </c>
      <c r="H2037" s="36">
        <v>98721.848959660303</v>
      </c>
      <c r="I2037" s="36">
        <v>98721.848959660303</v>
      </c>
      <c r="J2037" s="36">
        <v>98721.848959660303</v>
      </c>
      <c r="K2037" s="36">
        <v>98721.848959660303</v>
      </c>
      <c r="L2037" s="36">
        <v>221925.82895966028</v>
      </c>
      <c r="M2037" s="36">
        <v>221925.82895966028</v>
      </c>
      <c r="N2037" s="36">
        <v>221925.82895966028</v>
      </c>
      <c r="O2037" s="36">
        <v>221925.82895966028</v>
      </c>
      <c r="P2037" s="36">
        <v>221925.82895966028</v>
      </c>
      <c r="Q2037" s="36">
        <v>221925.82895966028</v>
      </c>
      <c r="R2037" s="36">
        <v>221925.82895966028</v>
      </c>
      <c r="S2037" s="36">
        <v>221925.82895966028</v>
      </c>
    </row>
    <row r="2038" spans="2:19">
      <c r="B2038" s="6">
        <v>1982</v>
      </c>
      <c r="C2038" s="36">
        <v>205882.90781621065</v>
      </c>
      <c r="D2038" s="36">
        <v>205882.90781621059</v>
      </c>
      <c r="E2038" s="36">
        <v>205882.90781621059</v>
      </c>
      <c r="F2038" s="36">
        <v>205882.90781621059</v>
      </c>
      <c r="G2038" s="36">
        <v>205882.90781621059</v>
      </c>
      <c r="H2038" s="36">
        <v>205882.90781621059</v>
      </c>
      <c r="I2038" s="36">
        <v>205882.90781621059</v>
      </c>
      <c r="J2038" s="36">
        <v>205882.90781621059</v>
      </c>
      <c r="K2038" s="36">
        <v>205882.90781621059</v>
      </c>
      <c r="L2038" s="36">
        <v>565656.64781621052</v>
      </c>
      <c r="M2038" s="36">
        <v>565656.64781621052</v>
      </c>
      <c r="N2038" s="36">
        <v>565656.64781621052</v>
      </c>
      <c r="O2038" s="36">
        <v>565656.64781621052</v>
      </c>
      <c r="P2038" s="36">
        <v>565656.64781621052</v>
      </c>
      <c r="Q2038" s="36">
        <v>565656.64781621052</v>
      </c>
      <c r="R2038" s="36">
        <v>565656.64781621052</v>
      </c>
      <c r="S2038" s="36">
        <v>565656.64781621052</v>
      </c>
    </row>
    <row r="2039" spans="2:19">
      <c r="B2039" s="6">
        <v>1981</v>
      </c>
      <c r="C2039" s="36">
        <v>169778.61639368525</v>
      </c>
      <c r="D2039" s="36">
        <v>169778.61639368522</v>
      </c>
      <c r="E2039" s="36">
        <v>169778.61639368522</v>
      </c>
      <c r="F2039" s="36">
        <v>169778.61639368522</v>
      </c>
      <c r="G2039" s="36">
        <v>169778.61639368522</v>
      </c>
      <c r="H2039" s="36">
        <v>169778.61639368522</v>
      </c>
      <c r="I2039" s="36">
        <v>169778.61639368522</v>
      </c>
      <c r="J2039" s="36">
        <v>169778.61639368522</v>
      </c>
      <c r="K2039" s="36">
        <v>169778.61639368522</v>
      </c>
      <c r="L2039" s="36">
        <v>532880.04639368528</v>
      </c>
      <c r="M2039" s="36">
        <v>532880.04639368528</v>
      </c>
      <c r="N2039" s="36">
        <v>532880.04639368528</v>
      </c>
      <c r="O2039" s="36">
        <v>532880.04639368528</v>
      </c>
      <c r="P2039" s="36">
        <v>532880.04639368528</v>
      </c>
      <c r="Q2039" s="36">
        <v>532880.04639368528</v>
      </c>
      <c r="R2039" s="36">
        <v>532880.04639368528</v>
      </c>
      <c r="S2039" s="36">
        <v>53288.463936849999</v>
      </c>
    </row>
    <row r="2040" spans="2:19">
      <c r="B2040" s="6">
        <v>1980</v>
      </c>
      <c r="C2040" s="36">
        <v>123148.11967871487</v>
      </c>
      <c r="D2040" s="36">
        <v>123148.11967871487</v>
      </c>
      <c r="E2040" s="36">
        <v>123148.11967871487</v>
      </c>
      <c r="F2040" s="36">
        <v>123148.11967871487</v>
      </c>
      <c r="G2040" s="36">
        <v>123148.11967871487</v>
      </c>
      <c r="H2040" s="36">
        <v>123148.11967871487</v>
      </c>
      <c r="I2040" s="36">
        <v>123148.11967871487</v>
      </c>
      <c r="J2040" s="36">
        <v>123148.11967871487</v>
      </c>
      <c r="K2040" s="36">
        <v>123148.11967871487</v>
      </c>
      <c r="L2040" s="36">
        <v>497074.24967871478</v>
      </c>
      <c r="M2040" s="36">
        <v>497074.24967871478</v>
      </c>
      <c r="N2040" s="36">
        <v>497074.24967871478</v>
      </c>
      <c r="O2040" s="36">
        <v>497074.24967871478</v>
      </c>
      <c r="P2040" s="36">
        <v>497074.24967871478</v>
      </c>
      <c r="Q2040" s="36">
        <v>497074.24967871478</v>
      </c>
      <c r="R2040" s="36">
        <v>497074.24967871478</v>
      </c>
      <c r="S2040" s="36">
        <v>49774.249678715001</v>
      </c>
    </row>
    <row r="2041" spans="2:19">
      <c r="B2041" s="6">
        <v>1979</v>
      </c>
      <c r="C2041" s="36">
        <v>218237.28176470587</v>
      </c>
      <c r="D2041" s="36">
        <v>218237.28176470593</v>
      </c>
      <c r="E2041" s="36">
        <v>218237.28176470593</v>
      </c>
      <c r="F2041" s="36">
        <v>218237.28176470593</v>
      </c>
      <c r="G2041" s="36">
        <v>218237.28176470593</v>
      </c>
      <c r="H2041" s="36">
        <v>216347.57176470591</v>
      </c>
      <c r="I2041" s="36">
        <v>216347.57176470591</v>
      </c>
      <c r="J2041" s="36">
        <v>216347.57176470591</v>
      </c>
      <c r="K2041" s="36">
        <v>212332.79176470591</v>
      </c>
      <c r="L2041" s="36">
        <v>507066.41176470602</v>
      </c>
      <c r="M2041" s="36">
        <v>507066.41176470602</v>
      </c>
      <c r="N2041" s="36">
        <v>507066.41176470602</v>
      </c>
      <c r="O2041" s="36">
        <v>507066.41176470602</v>
      </c>
      <c r="P2041" s="36">
        <v>507066.41176470602</v>
      </c>
      <c r="Q2041" s="36">
        <v>507066.41176470602</v>
      </c>
      <c r="R2041" s="36">
        <v>507066.41176470602</v>
      </c>
      <c r="S2041" s="36">
        <v>5766.4117647599996</v>
      </c>
    </row>
    <row r="2042" spans="2:19">
      <c r="B2042" s="6">
        <v>1978</v>
      </c>
      <c r="C2042" s="36">
        <v>251172.11905047047</v>
      </c>
      <c r="D2042" s="36">
        <v>251172.1190504705</v>
      </c>
      <c r="E2042" s="36">
        <v>251172.1190504705</v>
      </c>
      <c r="F2042" s="36">
        <v>250832.1190504705</v>
      </c>
      <c r="G2042" s="36">
        <v>250832.1190504705</v>
      </c>
      <c r="H2042" s="36">
        <v>250832.1190504705</v>
      </c>
      <c r="I2042" s="36">
        <v>250832.1190504705</v>
      </c>
      <c r="J2042" s="36">
        <v>248730.6190504705</v>
      </c>
      <c r="K2042" s="36">
        <v>248730.6190504705</v>
      </c>
      <c r="L2042" s="36">
        <v>418969.88905047043</v>
      </c>
      <c r="M2042" s="36">
        <v>418969.88905047043</v>
      </c>
      <c r="N2042" s="36">
        <v>418969.88905047043</v>
      </c>
      <c r="O2042" s="36">
        <v>418969.88905047043</v>
      </c>
      <c r="P2042" s="36">
        <v>418969.88905047043</v>
      </c>
      <c r="Q2042" s="36">
        <v>418969.88905047043</v>
      </c>
      <c r="R2042" s="36">
        <v>418969.88905047043</v>
      </c>
      <c r="S2042" s="36">
        <v>418969.889547</v>
      </c>
    </row>
    <row r="2043" spans="2:19">
      <c r="B2043" s="6">
        <v>1977</v>
      </c>
      <c r="C2043" s="36">
        <v>159104.99772841576</v>
      </c>
      <c r="D2043" s="36">
        <v>159104.99772841579</v>
      </c>
      <c r="E2043" s="36">
        <v>159104.99772841579</v>
      </c>
      <c r="F2043" s="36">
        <v>159104.99772841579</v>
      </c>
      <c r="G2043" s="36">
        <v>159104.99772841579</v>
      </c>
      <c r="H2043" s="36">
        <v>158416.54772841578</v>
      </c>
      <c r="I2043" s="36">
        <v>158416.54772841578</v>
      </c>
      <c r="J2043" s="36">
        <v>155809.46772841577</v>
      </c>
      <c r="K2043" s="36">
        <v>155809.46772841577</v>
      </c>
      <c r="L2043" s="36">
        <v>315684.62772841571</v>
      </c>
      <c r="M2043" s="36">
        <v>315684.62772841571</v>
      </c>
      <c r="N2043" s="36">
        <v>309767.18772841571</v>
      </c>
      <c r="O2043" s="36">
        <v>309767.18772841571</v>
      </c>
      <c r="P2043" s="36">
        <v>309767.18772841571</v>
      </c>
      <c r="Q2043" s="36">
        <v>309767.18772841571</v>
      </c>
      <c r="R2043" s="36">
        <v>309767.18772841571</v>
      </c>
      <c r="S2043" s="36">
        <v>39767.187728416</v>
      </c>
    </row>
    <row r="2044" spans="2:19">
      <c r="B2044" s="6">
        <v>1976</v>
      </c>
      <c r="C2044" s="36">
        <v>160614.72934640522</v>
      </c>
      <c r="D2044" s="36">
        <v>160614.72934640522</v>
      </c>
      <c r="E2044" s="36">
        <v>160614.72934640522</v>
      </c>
      <c r="F2044" s="36">
        <v>160614.72934640522</v>
      </c>
      <c r="G2044" s="36">
        <v>160614.72934640522</v>
      </c>
      <c r="H2044" s="36">
        <v>160614.72934640522</v>
      </c>
      <c r="I2044" s="36">
        <v>160614.72934640522</v>
      </c>
      <c r="J2044" s="36">
        <v>160614.72934640522</v>
      </c>
      <c r="K2044" s="36">
        <v>160614.72934640522</v>
      </c>
      <c r="L2044" s="36">
        <v>468731.76934640523</v>
      </c>
      <c r="M2044" s="36">
        <v>468731.76934640523</v>
      </c>
      <c r="N2044" s="36">
        <v>468731.76934640523</v>
      </c>
      <c r="O2044" s="36">
        <v>468731.76934640523</v>
      </c>
      <c r="P2044" s="36">
        <v>468731.76934640523</v>
      </c>
      <c r="Q2044" s="36">
        <v>468731.76934640523</v>
      </c>
      <c r="R2044" s="36">
        <v>468731.76934640523</v>
      </c>
      <c r="S2044" s="36">
        <v>468731.76934644999</v>
      </c>
    </row>
    <row r="2045" spans="2:19">
      <c r="B2045" s="6">
        <v>1975</v>
      </c>
      <c r="C2045" s="36">
        <v>182979.67290801185</v>
      </c>
      <c r="D2045" s="36">
        <v>181635.67290801185</v>
      </c>
      <c r="E2045" s="36">
        <v>181635.67290801185</v>
      </c>
      <c r="F2045" s="36">
        <v>181635.67290801185</v>
      </c>
      <c r="G2045" s="36">
        <v>181635.67290801185</v>
      </c>
      <c r="H2045" s="36">
        <v>181635.67290801185</v>
      </c>
      <c r="I2045" s="36">
        <v>179403.86290801186</v>
      </c>
      <c r="J2045" s="36">
        <v>179403.86290801186</v>
      </c>
      <c r="K2045" s="36">
        <v>179403.86290801186</v>
      </c>
      <c r="L2045" s="36">
        <v>371261.73290801188</v>
      </c>
      <c r="M2045" s="36">
        <v>371261.73290801188</v>
      </c>
      <c r="N2045" s="36">
        <v>371261.73290801188</v>
      </c>
      <c r="O2045" s="36">
        <v>371261.73290801188</v>
      </c>
      <c r="P2045" s="36">
        <v>371261.73290801188</v>
      </c>
      <c r="Q2045" s="36">
        <v>371261.73290801188</v>
      </c>
      <c r="R2045" s="36">
        <v>371261.73290801188</v>
      </c>
      <c r="S2045" s="36">
        <v>371261.73298119998</v>
      </c>
    </row>
    <row r="2046" spans="2:19">
      <c r="B2046" s="6">
        <v>1974</v>
      </c>
      <c r="C2046" s="36">
        <v>96053.744347826083</v>
      </c>
      <c r="D2046" s="36">
        <v>96053.744347826083</v>
      </c>
      <c r="E2046" s="36">
        <v>96053.744347826083</v>
      </c>
      <c r="F2046" s="36">
        <v>95900.144347826077</v>
      </c>
      <c r="G2046" s="36">
        <v>95900.144347826077</v>
      </c>
      <c r="H2046" s="36">
        <v>95900.144347826077</v>
      </c>
      <c r="I2046" s="36">
        <v>95900.144347826077</v>
      </c>
      <c r="J2046" s="36">
        <v>95900.144347826077</v>
      </c>
      <c r="K2046" s="36">
        <v>95900.144347826077</v>
      </c>
      <c r="L2046" s="36">
        <v>290755.57434782607</v>
      </c>
      <c r="M2046" s="36">
        <v>290755.57434782607</v>
      </c>
      <c r="N2046" s="36">
        <v>290755.57434782607</v>
      </c>
      <c r="O2046" s="36">
        <v>290755.57434782607</v>
      </c>
      <c r="P2046" s="36">
        <v>290755.57434782607</v>
      </c>
      <c r="Q2046" s="36">
        <v>290755.57434782607</v>
      </c>
      <c r="R2046" s="36">
        <v>288619.07434782607</v>
      </c>
      <c r="S2046" s="36">
        <v>288444.6643478261</v>
      </c>
    </row>
    <row r="2047" spans="2:19">
      <c r="B2047" s="6">
        <v>1973</v>
      </c>
      <c r="C2047" s="36">
        <v>286630.45986925915</v>
      </c>
      <c r="D2047" s="36">
        <v>286630.45986925915</v>
      </c>
      <c r="E2047" s="36">
        <v>286630.45986925915</v>
      </c>
      <c r="F2047" s="36">
        <v>285914.41986925912</v>
      </c>
      <c r="G2047" s="36">
        <v>285914.41986925912</v>
      </c>
      <c r="H2047" s="36">
        <v>285914.41986925912</v>
      </c>
      <c r="I2047" s="36">
        <v>285914.41986925912</v>
      </c>
      <c r="J2047" s="36">
        <v>285914.41986925912</v>
      </c>
      <c r="K2047" s="36">
        <v>285914.41986925912</v>
      </c>
      <c r="L2047" s="36">
        <v>429497.23986925912</v>
      </c>
      <c r="M2047" s="36">
        <v>429497.23986925912</v>
      </c>
      <c r="N2047" s="36">
        <v>429497.23986925912</v>
      </c>
      <c r="O2047" s="36">
        <v>429497.23986925912</v>
      </c>
      <c r="P2047" s="36">
        <v>429497.23986925912</v>
      </c>
      <c r="Q2047" s="36">
        <v>429497.23986925912</v>
      </c>
      <c r="R2047" s="36">
        <v>429497.23986925912</v>
      </c>
      <c r="S2047" s="36">
        <v>429497.23986925912</v>
      </c>
    </row>
    <row r="2048" spans="2:19">
      <c r="B2048" s="6">
        <v>1972</v>
      </c>
      <c r="C2048" s="36">
        <v>189567.67288288288</v>
      </c>
      <c r="D2048" s="36">
        <v>189567.67288288294</v>
      </c>
      <c r="E2048" s="36">
        <v>189567.67288288294</v>
      </c>
      <c r="F2048" s="36">
        <v>189567.67288288294</v>
      </c>
      <c r="G2048" s="36">
        <v>189567.67288288294</v>
      </c>
      <c r="H2048" s="36">
        <v>189567.67288288294</v>
      </c>
      <c r="I2048" s="36">
        <v>186997.77288288291</v>
      </c>
      <c r="J2048" s="36">
        <v>186997.77288288291</v>
      </c>
      <c r="K2048" s="36">
        <v>186997.77288288291</v>
      </c>
      <c r="L2048" s="36">
        <v>334809.7628828829</v>
      </c>
      <c r="M2048" s="36">
        <v>334809.7628828829</v>
      </c>
      <c r="N2048" s="36">
        <v>334809.7628828829</v>
      </c>
      <c r="O2048" s="36">
        <v>334809.7628828829</v>
      </c>
      <c r="P2048" s="36">
        <v>334809.7628828829</v>
      </c>
      <c r="Q2048" s="36">
        <v>334809.7628828829</v>
      </c>
      <c r="R2048" s="36">
        <v>334809.7628828829</v>
      </c>
      <c r="S2048" s="36">
        <v>33489.762882882998</v>
      </c>
    </row>
    <row r="2049" spans="2:19">
      <c r="B2049" s="6">
        <v>1971</v>
      </c>
      <c r="C2049" s="36">
        <v>89749.365389876853</v>
      </c>
      <c r="D2049" s="36">
        <v>89749.365389876853</v>
      </c>
      <c r="E2049" s="36">
        <v>89749.365389876853</v>
      </c>
      <c r="F2049" s="36">
        <v>89749.365389876853</v>
      </c>
      <c r="G2049" s="36">
        <v>89749.365389876853</v>
      </c>
      <c r="H2049" s="36">
        <v>89749.365389876853</v>
      </c>
      <c r="I2049" s="36">
        <v>89749.365389876853</v>
      </c>
      <c r="J2049" s="36">
        <v>89749.365389876853</v>
      </c>
      <c r="K2049" s="36">
        <v>89749.365389876853</v>
      </c>
      <c r="L2049" s="36">
        <v>171130.17538987688</v>
      </c>
      <c r="M2049" s="36">
        <v>171130.17538987688</v>
      </c>
      <c r="N2049" s="36">
        <v>171130.17538987688</v>
      </c>
      <c r="O2049" s="36">
        <v>171130.17538987688</v>
      </c>
      <c r="P2049" s="36">
        <v>171130.17538987688</v>
      </c>
      <c r="Q2049" s="36">
        <v>171130.17538987688</v>
      </c>
      <c r="R2049" s="36">
        <v>171130.17538987688</v>
      </c>
      <c r="S2049" s="36">
        <v>17113.175389877</v>
      </c>
    </row>
    <row r="2050" spans="2:19">
      <c r="B2050" s="6">
        <v>1970</v>
      </c>
      <c r="C2050" s="36">
        <v>219434.39</v>
      </c>
      <c r="D2050" s="36">
        <v>219434.39</v>
      </c>
      <c r="E2050" s="36">
        <v>219434.39</v>
      </c>
      <c r="F2050" s="36">
        <v>219434.39</v>
      </c>
      <c r="G2050" s="36">
        <v>219434.39</v>
      </c>
      <c r="H2050" s="36">
        <v>219434.39</v>
      </c>
      <c r="I2050" s="36">
        <v>219434.39</v>
      </c>
      <c r="J2050" s="36">
        <v>219434.39</v>
      </c>
      <c r="K2050" s="36">
        <v>219434.39</v>
      </c>
      <c r="L2050" s="36">
        <v>300639.43000000005</v>
      </c>
      <c r="M2050" s="36">
        <v>300639.43000000005</v>
      </c>
      <c r="N2050" s="36">
        <v>300639.43000000005</v>
      </c>
      <c r="O2050" s="36">
        <v>300639.43000000005</v>
      </c>
      <c r="P2050" s="36">
        <v>300639.43000000005</v>
      </c>
      <c r="Q2050" s="36">
        <v>300639.43000000005</v>
      </c>
      <c r="R2050" s="36">
        <v>300639.43000000005</v>
      </c>
      <c r="S2050" s="36">
        <v>3639.43</v>
      </c>
    </row>
    <row r="2051" spans="2:19">
      <c r="B2051" s="6">
        <v>1969</v>
      </c>
      <c r="C2051" s="36">
        <v>193771.49999999997</v>
      </c>
      <c r="D2051" s="36">
        <v>193771.49999999997</v>
      </c>
      <c r="E2051" s="36">
        <v>193771.49999999997</v>
      </c>
      <c r="F2051" s="36">
        <v>193771.49999999997</v>
      </c>
      <c r="G2051" s="36">
        <v>193771.49999999997</v>
      </c>
      <c r="H2051" s="36">
        <v>189829.95999999996</v>
      </c>
      <c r="I2051" s="36">
        <v>189829.95999999996</v>
      </c>
      <c r="J2051" s="36">
        <v>189829.95999999996</v>
      </c>
      <c r="K2051" s="36">
        <v>189829.95999999996</v>
      </c>
      <c r="L2051" s="36">
        <v>280393.32999999996</v>
      </c>
      <c r="M2051" s="36">
        <v>280393.32999999996</v>
      </c>
      <c r="N2051" s="36">
        <v>280393.32999999996</v>
      </c>
      <c r="O2051" s="36">
        <v>280393.32999999996</v>
      </c>
      <c r="P2051" s="36">
        <v>280393.32999999996</v>
      </c>
      <c r="Q2051" s="36">
        <v>280393.32999999996</v>
      </c>
      <c r="R2051" s="36">
        <v>280393.32999999996</v>
      </c>
      <c r="S2051" s="36">
        <v>28393.33</v>
      </c>
    </row>
    <row r="2052" spans="2:19">
      <c r="B2052" s="6">
        <v>1968</v>
      </c>
      <c r="C2052" s="36">
        <v>159352.65000000002</v>
      </c>
      <c r="D2052" s="36">
        <v>159352.65000000002</v>
      </c>
      <c r="E2052" s="36">
        <v>159352.65000000002</v>
      </c>
      <c r="F2052" s="36">
        <v>159352.65000000002</v>
      </c>
      <c r="G2052" s="36">
        <v>159352.65000000002</v>
      </c>
      <c r="H2052" s="36">
        <v>151265.55000000005</v>
      </c>
      <c r="I2052" s="36">
        <v>151265.55000000005</v>
      </c>
      <c r="J2052" s="36">
        <v>151265.55000000005</v>
      </c>
      <c r="K2052" s="36">
        <v>151265.55000000005</v>
      </c>
      <c r="L2052" s="36">
        <v>266564.15000000002</v>
      </c>
      <c r="M2052" s="36">
        <v>266564.15000000002</v>
      </c>
      <c r="N2052" s="36">
        <v>266564.15000000002</v>
      </c>
      <c r="O2052" s="36">
        <v>266564.15000000002</v>
      </c>
      <c r="P2052" s="36">
        <v>266564.15000000002</v>
      </c>
      <c r="Q2052" s="36">
        <v>266564.15000000002</v>
      </c>
      <c r="R2052" s="36">
        <v>266564.15000000002</v>
      </c>
      <c r="S2052" s="36">
        <v>266564.15000000002</v>
      </c>
    </row>
    <row r="2053" spans="2:19">
      <c r="B2053" s="6">
        <v>1967</v>
      </c>
      <c r="C2053" s="36">
        <v>85469.33</v>
      </c>
      <c r="D2053" s="36">
        <v>85469.33</v>
      </c>
      <c r="E2053" s="36">
        <v>85469.33</v>
      </c>
      <c r="F2053" s="36">
        <v>85469.33</v>
      </c>
      <c r="G2053" s="36">
        <v>85469.33</v>
      </c>
      <c r="H2053" s="36">
        <v>84335.040000000008</v>
      </c>
      <c r="I2053" s="36">
        <v>84335.040000000008</v>
      </c>
      <c r="J2053" s="36">
        <v>84335.040000000008</v>
      </c>
      <c r="K2053" s="36">
        <v>84335.040000000008</v>
      </c>
      <c r="L2053" s="36">
        <v>161189.91</v>
      </c>
      <c r="M2053" s="36">
        <v>161189.91</v>
      </c>
      <c r="N2053" s="36">
        <v>161189.91</v>
      </c>
      <c r="O2053" s="36">
        <v>159719.95000000001</v>
      </c>
      <c r="P2053" s="36">
        <v>159719.95000000001</v>
      </c>
      <c r="Q2053" s="36">
        <v>159719.95000000001</v>
      </c>
      <c r="R2053" s="36">
        <v>159719.95000000001</v>
      </c>
      <c r="S2053" s="36">
        <v>159719.95000000001</v>
      </c>
    </row>
    <row r="2054" spans="2:19">
      <c r="B2054" s="6">
        <v>1966</v>
      </c>
      <c r="C2054" s="36">
        <v>199746.70999999996</v>
      </c>
      <c r="D2054" s="36">
        <v>199746.70999999996</v>
      </c>
      <c r="E2054" s="36">
        <v>199746.70999999996</v>
      </c>
      <c r="F2054" s="36">
        <v>193709.3</v>
      </c>
      <c r="G2054" s="36">
        <v>193709.3</v>
      </c>
      <c r="H2054" s="36">
        <v>193709.3</v>
      </c>
      <c r="I2054" s="36">
        <v>193709.3</v>
      </c>
      <c r="J2054" s="36">
        <v>193709.3</v>
      </c>
      <c r="K2054" s="36">
        <v>193709.3</v>
      </c>
      <c r="L2054" s="36">
        <v>272133.14</v>
      </c>
      <c r="M2054" s="36">
        <v>272133.14</v>
      </c>
      <c r="N2054" s="36">
        <v>272133.14</v>
      </c>
      <c r="O2054" s="36">
        <v>272133.14</v>
      </c>
      <c r="P2054" s="36">
        <v>272133.14</v>
      </c>
      <c r="Q2054" s="36">
        <v>272133.14</v>
      </c>
      <c r="R2054" s="36">
        <v>272133.14</v>
      </c>
      <c r="S2054" s="36">
        <v>272133.14</v>
      </c>
    </row>
    <row r="2055" spans="2:19">
      <c r="B2055" s="6">
        <v>1965</v>
      </c>
      <c r="C2055" s="36">
        <v>165054.01</v>
      </c>
      <c r="D2055" s="36">
        <v>165054.01</v>
      </c>
      <c r="E2055" s="36">
        <v>165054.01</v>
      </c>
      <c r="F2055" s="36">
        <v>164574.15</v>
      </c>
      <c r="G2055" s="36">
        <v>164574.15</v>
      </c>
      <c r="H2055" s="36">
        <v>160669.59</v>
      </c>
      <c r="I2055" s="36">
        <v>160669.59</v>
      </c>
      <c r="J2055" s="36">
        <v>160669.59</v>
      </c>
      <c r="K2055" s="36">
        <v>160669.59</v>
      </c>
      <c r="L2055" s="36">
        <v>251782.88</v>
      </c>
      <c r="M2055" s="36">
        <v>247925.23</v>
      </c>
      <c r="N2055" s="36">
        <v>237215.14</v>
      </c>
      <c r="O2055" s="36">
        <v>237215.14</v>
      </c>
      <c r="P2055" s="36">
        <v>237215.14</v>
      </c>
      <c r="Q2055" s="36">
        <v>237215.14</v>
      </c>
      <c r="R2055" s="36">
        <v>237215.14</v>
      </c>
      <c r="S2055" s="36">
        <v>237215.14</v>
      </c>
    </row>
    <row r="2056" spans="2:19">
      <c r="B2056" s="6">
        <v>1964</v>
      </c>
      <c r="C2056" s="36">
        <v>158994.29999999996</v>
      </c>
      <c r="D2056" s="36">
        <v>158994.29999999996</v>
      </c>
      <c r="E2056" s="36">
        <v>158994.29999999996</v>
      </c>
      <c r="F2056" s="36">
        <v>157280.44999999995</v>
      </c>
      <c r="G2056" s="36">
        <v>157280.44999999995</v>
      </c>
      <c r="H2056" s="36">
        <v>157116.56999999995</v>
      </c>
      <c r="I2056" s="36">
        <v>157116.56999999995</v>
      </c>
      <c r="J2056" s="36">
        <v>157116.56999999995</v>
      </c>
      <c r="K2056" s="36">
        <v>157116.56999999995</v>
      </c>
      <c r="L2056" s="36">
        <v>246336.78999999995</v>
      </c>
      <c r="M2056" s="36">
        <v>244486.20999999996</v>
      </c>
      <c r="N2056" s="36">
        <v>233336.08999999997</v>
      </c>
      <c r="O2056" s="36">
        <v>233336.08999999997</v>
      </c>
      <c r="P2056" s="36">
        <v>233336.08999999997</v>
      </c>
      <c r="Q2056" s="36">
        <v>209521.87</v>
      </c>
      <c r="R2056" s="36">
        <v>209521.87</v>
      </c>
      <c r="S2056" s="36">
        <v>21579.88</v>
      </c>
    </row>
    <row r="2057" spans="2:19">
      <c r="B2057" s="6">
        <v>1963</v>
      </c>
      <c r="C2057" s="36">
        <v>128481.24999999997</v>
      </c>
      <c r="D2057" s="36">
        <v>128481.24999999997</v>
      </c>
      <c r="E2057" s="36">
        <v>128481.24999999997</v>
      </c>
      <c r="F2057" s="36">
        <v>128481.24999999997</v>
      </c>
      <c r="G2057" s="36">
        <v>128481.24999999997</v>
      </c>
      <c r="H2057" s="36">
        <v>128481.24999999997</v>
      </c>
      <c r="I2057" s="36">
        <v>127770.50999999998</v>
      </c>
      <c r="J2057" s="36">
        <v>127770.50999999998</v>
      </c>
      <c r="K2057" s="36">
        <v>127770.50999999998</v>
      </c>
      <c r="L2057" s="36">
        <v>165521.47999999998</v>
      </c>
      <c r="M2057" s="36">
        <v>165521.47999999998</v>
      </c>
      <c r="N2057" s="36">
        <v>164157.85999999999</v>
      </c>
      <c r="O2057" s="36">
        <v>162160.57</v>
      </c>
      <c r="P2057" s="36">
        <v>160458.60999999999</v>
      </c>
      <c r="Q2057" s="36">
        <v>160458.60999999999</v>
      </c>
      <c r="R2057" s="36">
        <v>160458.60999999999</v>
      </c>
      <c r="S2057" s="36">
        <v>16458.61</v>
      </c>
    </row>
    <row r="2058" spans="2:19">
      <c r="B2058" s="6">
        <v>1962</v>
      </c>
      <c r="C2058" s="36">
        <v>173809.26000000004</v>
      </c>
      <c r="D2058" s="36">
        <v>173809.26000000004</v>
      </c>
      <c r="E2058" s="36">
        <v>173809.26000000004</v>
      </c>
      <c r="F2058" s="36">
        <v>173706.36000000007</v>
      </c>
      <c r="G2058" s="36">
        <v>173706.36000000007</v>
      </c>
      <c r="H2058" s="36">
        <v>173706.36000000007</v>
      </c>
      <c r="I2058" s="36">
        <v>173706.36000000007</v>
      </c>
      <c r="J2058" s="36">
        <v>173706.36000000007</v>
      </c>
      <c r="K2058" s="36">
        <v>160150.66000000006</v>
      </c>
      <c r="L2058" s="36">
        <v>186323.51000000007</v>
      </c>
      <c r="M2058" s="36">
        <v>186323.51000000007</v>
      </c>
      <c r="N2058" s="36">
        <v>186323.51000000007</v>
      </c>
      <c r="O2058" s="36">
        <v>186323.51000000007</v>
      </c>
      <c r="P2058" s="36">
        <v>186323.51000000007</v>
      </c>
      <c r="Q2058" s="36">
        <v>186323.51000000007</v>
      </c>
      <c r="R2058" s="36">
        <v>186323.51000000007</v>
      </c>
      <c r="S2058" s="36">
        <v>186323.51000000007</v>
      </c>
    </row>
    <row r="2059" spans="2:19">
      <c r="B2059" s="6">
        <v>1961</v>
      </c>
      <c r="C2059" s="36">
        <v>104586.53</v>
      </c>
      <c r="D2059" s="36">
        <v>104586.53</v>
      </c>
      <c r="E2059" s="36">
        <v>104586.53</v>
      </c>
      <c r="F2059" s="36">
        <v>104370.17</v>
      </c>
      <c r="G2059" s="36">
        <v>104370.17</v>
      </c>
      <c r="H2059" s="36">
        <v>102364.99</v>
      </c>
      <c r="I2059" s="36">
        <v>101152.44</v>
      </c>
      <c r="J2059" s="36">
        <v>101152.44</v>
      </c>
      <c r="K2059" s="36">
        <v>101152.44</v>
      </c>
      <c r="L2059" s="36">
        <v>108003.32</v>
      </c>
      <c r="M2059" s="36">
        <v>108003.32</v>
      </c>
      <c r="N2059" s="36">
        <v>108003.32</v>
      </c>
      <c r="O2059" s="36">
        <v>108003.32</v>
      </c>
      <c r="P2059" s="36">
        <v>108003.32</v>
      </c>
      <c r="Q2059" s="36">
        <v>108003.32</v>
      </c>
      <c r="R2059" s="36">
        <v>108003.32</v>
      </c>
      <c r="S2059" s="36">
        <v>183.32</v>
      </c>
    </row>
    <row r="2060" spans="2:19">
      <c r="B2060" s="6">
        <v>1960</v>
      </c>
      <c r="C2060" s="36">
        <v>173170.34000000005</v>
      </c>
      <c r="D2060" s="36">
        <v>173170.34000000005</v>
      </c>
      <c r="E2060" s="36">
        <v>173170.34000000005</v>
      </c>
      <c r="F2060" s="36">
        <v>173137.28000000006</v>
      </c>
      <c r="G2060" s="36">
        <v>173137.28000000006</v>
      </c>
      <c r="H2060" s="36">
        <v>173137.28000000006</v>
      </c>
      <c r="I2060" s="36">
        <v>173137.28000000006</v>
      </c>
      <c r="J2060" s="36">
        <v>173137.28000000006</v>
      </c>
      <c r="K2060" s="36">
        <v>168786.14000000004</v>
      </c>
      <c r="L2060" s="36">
        <v>179572.24000000005</v>
      </c>
      <c r="M2060" s="36">
        <v>179572.24000000005</v>
      </c>
      <c r="N2060" s="36">
        <v>179572.24000000005</v>
      </c>
      <c r="O2060" s="36">
        <v>179572.24000000005</v>
      </c>
      <c r="P2060" s="36">
        <v>179572.24000000005</v>
      </c>
      <c r="Q2060" s="36">
        <v>179572.24000000005</v>
      </c>
      <c r="R2060" s="36">
        <v>179572.24000000005</v>
      </c>
      <c r="S2060" s="36">
        <v>179572.24000000005</v>
      </c>
    </row>
    <row r="2061" spans="2:19">
      <c r="B2061" s="6">
        <v>1959</v>
      </c>
      <c r="C2061" s="36">
        <v>117105.03000000001</v>
      </c>
      <c r="D2061" s="36">
        <v>117105.03000000001</v>
      </c>
      <c r="E2061" s="36">
        <v>117105.03000000001</v>
      </c>
      <c r="F2061" s="36">
        <v>117105.03000000001</v>
      </c>
      <c r="G2061" s="36">
        <v>117105.03000000001</v>
      </c>
      <c r="H2061" s="36">
        <v>112412.99</v>
      </c>
      <c r="I2061" s="36">
        <v>112412.99</v>
      </c>
      <c r="J2061" s="36">
        <v>112412.99</v>
      </c>
      <c r="K2061" s="36">
        <v>112412.99</v>
      </c>
      <c r="L2061" s="36">
        <v>114741.76000000001</v>
      </c>
      <c r="M2061" s="36">
        <v>114741.76000000001</v>
      </c>
      <c r="N2061" s="36">
        <v>112639.87000000001</v>
      </c>
      <c r="O2061" s="36">
        <v>109264.03000000001</v>
      </c>
      <c r="P2061" s="36">
        <v>109264.03000000001</v>
      </c>
      <c r="Q2061" s="36">
        <v>106965.61000000002</v>
      </c>
      <c r="R2061" s="36">
        <v>106876.76000000002</v>
      </c>
      <c r="S2061" s="36">
        <v>16876.759999999998</v>
      </c>
    </row>
    <row r="2062" spans="2:19">
      <c r="B2062" s="6">
        <v>1958</v>
      </c>
      <c r="C2062" s="36">
        <v>24889.450000000008</v>
      </c>
      <c r="D2062" s="36">
        <v>24889.450000000008</v>
      </c>
      <c r="E2062" s="36">
        <v>24889.450000000008</v>
      </c>
      <c r="F2062" s="36">
        <v>24889.450000000008</v>
      </c>
      <c r="G2062" s="36">
        <v>24889.450000000008</v>
      </c>
      <c r="H2062" s="36">
        <v>24889.450000000008</v>
      </c>
      <c r="I2062" s="36">
        <v>24889.450000000008</v>
      </c>
      <c r="J2062" s="36">
        <v>24889.450000000008</v>
      </c>
      <c r="K2062" s="36">
        <v>24889.450000000008</v>
      </c>
      <c r="L2062" s="36">
        <v>27905.490000000009</v>
      </c>
      <c r="M2062" s="36">
        <v>27905.490000000009</v>
      </c>
      <c r="N2062" s="36">
        <v>27905.490000000009</v>
      </c>
      <c r="O2062" s="36">
        <v>27905.490000000009</v>
      </c>
      <c r="P2062" s="36">
        <v>27905.490000000009</v>
      </c>
      <c r="Q2062" s="36">
        <v>26900.500000000007</v>
      </c>
      <c r="R2062" s="36">
        <v>26900.500000000007</v>
      </c>
      <c r="S2062" s="36">
        <v>269.5</v>
      </c>
    </row>
    <row r="2063" spans="2:19">
      <c r="B2063" s="6">
        <v>1957</v>
      </c>
      <c r="C2063" s="36">
        <v>77103.83</v>
      </c>
      <c r="D2063" s="36">
        <v>77103.83</v>
      </c>
      <c r="E2063" s="36">
        <v>77103.83</v>
      </c>
      <c r="F2063" s="36">
        <v>77063.650000000009</v>
      </c>
      <c r="G2063" s="36">
        <v>77063.650000000009</v>
      </c>
      <c r="H2063" s="36">
        <v>77063.650000000009</v>
      </c>
      <c r="I2063" s="36">
        <v>77063.650000000009</v>
      </c>
      <c r="J2063" s="36">
        <v>77063.650000000009</v>
      </c>
      <c r="K2063" s="36">
        <v>77063.650000000009</v>
      </c>
      <c r="L2063" s="36">
        <v>79506.11</v>
      </c>
      <c r="M2063" s="36">
        <v>79506.11</v>
      </c>
      <c r="N2063" s="36">
        <v>79506.11</v>
      </c>
      <c r="O2063" s="36">
        <v>79506.11</v>
      </c>
      <c r="P2063" s="36">
        <v>79506.11</v>
      </c>
      <c r="Q2063" s="36">
        <v>79506.11</v>
      </c>
      <c r="R2063" s="36">
        <v>79506.11</v>
      </c>
      <c r="S2063" s="36">
        <v>7826.79</v>
      </c>
    </row>
    <row r="2064" spans="2:19">
      <c r="B2064" s="6">
        <v>1956</v>
      </c>
      <c r="C2064" s="36">
        <v>68573.89</v>
      </c>
      <c r="D2064" s="36">
        <v>68573.89</v>
      </c>
      <c r="E2064" s="36">
        <v>68573.89</v>
      </c>
      <c r="F2064" s="36">
        <v>68573.89</v>
      </c>
      <c r="G2064" s="36">
        <v>68573.89</v>
      </c>
      <c r="H2064" s="36">
        <v>66925.97</v>
      </c>
      <c r="I2064" s="36">
        <v>66925.97</v>
      </c>
      <c r="J2064" s="36">
        <v>66925.97</v>
      </c>
      <c r="K2064" s="36">
        <v>66925.97</v>
      </c>
      <c r="L2064" s="36">
        <v>66941.88</v>
      </c>
      <c r="M2064" s="36">
        <v>66941.88</v>
      </c>
      <c r="N2064" s="36">
        <v>66941.88</v>
      </c>
      <c r="O2064" s="36">
        <v>66941.88</v>
      </c>
      <c r="P2064" s="36">
        <v>66941.88</v>
      </c>
      <c r="Q2064" s="36">
        <v>66941.88</v>
      </c>
      <c r="R2064" s="36">
        <v>66860.610000000015</v>
      </c>
      <c r="S2064" s="36">
        <v>6686.61</v>
      </c>
    </row>
    <row r="2065" spans="2:19">
      <c r="B2065" s="6">
        <v>1955</v>
      </c>
      <c r="C2065" s="36">
        <v>100383.41</v>
      </c>
      <c r="D2065" s="36">
        <v>100383.41</v>
      </c>
      <c r="E2065" s="36">
        <v>100383.41</v>
      </c>
      <c r="F2065" s="36">
        <v>100383.41</v>
      </c>
      <c r="G2065" s="36">
        <v>100383.41</v>
      </c>
      <c r="H2065" s="36">
        <v>97117.28</v>
      </c>
      <c r="I2065" s="36">
        <v>97117.28</v>
      </c>
      <c r="J2065" s="36">
        <v>97117.28</v>
      </c>
      <c r="K2065" s="36">
        <v>97117.28</v>
      </c>
      <c r="L2065" s="36">
        <v>97138.3</v>
      </c>
      <c r="M2065" s="36">
        <v>91560.400000000009</v>
      </c>
      <c r="N2065" s="36">
        <v>91560.400000000009</v>
      </c>
      <c r="O2065" s="36">
        <v>91560.400000000009</v>
      </c>
      <c r="P2065" s="36">
        <v>91560.400000000009</v>
      </c>
      <c r="Q2065" s="36">
        <v>85476.03</v>
      </c>
      <c r="R2065" s="36">
        <v>85476.03</v>
      </c>
      <c r="S2065" s="36">
        <v>85476.3</v>
      </c>
    </row>
    <row r="2066" spans="2:19">
      <c r="B2066" s="6">
        <v>1954</v>
      </c>
      <c r="C2066" s="36">
        <v>91272.090000000011</v>
      </c>
      <c r="D2066" s="36">
        <v>91272.090000000011</v>
      </c>
      <c r="E2066" s="36">
        <v>91272.090000000011</v>
      </c>
      <c r="F2066" s="36">
        <v>91248.24000000002</v>
      </c>
      <c r="G2066" s="36">
        <v>91248.24000000002</v>
      </c>
      <c r="H2066" s="36">
        <v>87456.090000000011</v>
      </c>
      <c r="I2066" s="36">
        <v>87456.090000000011</v>
      </c>
      <c r="J2066" s="36">
        <v>85421.63</v>
      </c>
      <c r="K2066" s="36">
        <v>85421.63</v>
      </c>
      <c r="L2066" s="36">
        <v>85497.78</v>
      </c>
      <c r="M2066" s="36">
        <v>83634.100000000006</v>
      </c>
      <c r="N2066" s="36">
        <v>81282.990000000005</v>
      </c>
      <c r="O2066" s="36">
        <v>80329.240000000005</v>
      </c>
      <c r="P2066" s="36">
        <v>80329.240000000005</v>
      </c>
      <c r="Q2066" s="36">
        <v>79643.280000000013</v>
      </c>
      <c r="R2066" s="36">
        <v>79643.280000000013</v>
      </c>
      <c r="S2066" s="36">
        <v>79643.280000000013</v>
      </c>
    </row>
    <row r="2067" spans="2:19">
      <c r="B2067" s="6">
        <v>1953</v>
      </c>
      <c r="C2067" s="36">
        <v>61924.619999999988</v>
      </c>
      <c r="D2067" s="36">
        <v>61924.619999999988</v>
      </c>
      <c r="E2067" s="36">
        <v>61924.619999999988</v>
      </c>
      <c r="F2067" s="36">
        <v>61813.999999999993</v>
      </c>
      <c r="G2067" s="36">
        <v>61813.999999999993</v>
      </c>
      <c r="H2067" s="36">
        <v>61643.77</v>
      </c>
      <c r="I2067" s="36">
        <v>61566.999999999993</v>
      </c>
      <c r="J2067" s="36">
        <v>60314.189999999995</v>
      </c>
      <c r="K2067" s="36">
        <v>58635.18</v>
      </c>
      <c r="L2067" s="36">
        <v>58635.18</v>
      </c>
      <c r="M2067" s="36">
        <v>58635.18</v>
      </c>
      <c r="N2067" s="36">
        <v>58635.18</v>
      </c>
      <c r="O2067" s="36">
        <v>58635.18</v>
      </c>
      <c r="P2067" s="36">
        <v>58635.18</v>
      </c>
      <c r="Q2067" s="36">
        <v>58635.18</v>
      </c>
      <c r="R2067" s="36">
        <v>58635.18</v>
      </c>
      <c r="S2067" s="36">
        <v>58635.18</v>
      </c>
    </row>
    <row r="2068" spans="2:19">
      <c r="B2068" s="6">
        <v>1952</v>
      </c>
      <c r="C2068" s="36">
        <v>23558.89</v>
      </c>
      <c r="D2068" s="36">
        <v>23558.89</v>
      </c>
      <c r="E2068" s="36">
        <v>23558.89</v>
      </c>
      <c r="F2068" s="36">
        <v>23558.89</v>
      </c>
      <c r="G2068" s="36">
        <v>23558.89</v>
      </c>
      <c r="H2068" s="36">
        <v>23558.89</v>
      </c>
      <c r="I2068" s="36">
        <v>23558.89</v>
      </c>
      <c r="J2068" s="36">
        <v>23558.89</v>
      </c>
      <c r="K2068" s="36">
        <v>23558.89</v>
      </c>
      <c r="L2068" s="36">
        <v>23971.53</v>
      </c>
      <c r="M2068" s="36">
        <v>21194.18</v>
      </c>
      <c r="N2068" s="36">
        <v>21194.18</v>
      </c>
      <c r="O2068" s="36">
        <v>19303.960000000003</v>
      </c>
      <c r="P2068" s="36">
        <v>19303.960000000003</v>
      </c>
      <c r="Q2068" s="36">
        <v>19303.960000000003</v>
      </c>
      <c r="R2068" s="36">
        <v>19303.960000000003</v>
      </c>
      <c r="S2068" s="36">
        <v>1856.54</v>
      </c>
    </row>
    <row r="2069" spans="2:19">
      <c r="B2069" s="6">
        <v>1951</v>
      </c>
      <c r="C2069" s="36">
        <v>4708.3999999999996</v>
      </c>
      <c r="D2069" s="36">
        <v>4708.3999999999996</v>
      </c>
      <c r="E2069" s="36">
        <v>4708.3999999999996</v>
      </c>
      <c r="F2069" s="36">
        <v>4530.1000000000004</v>
      </c>
      <c r="G2069" s="36">
        <v>4530.1000000000004</v>
      </c>
      <c r="H2069" s="36">
        <v>4530.1000000000004</v>
      </c>
      <c r="I2069" s="36">
        <v>4530.1000000000004</v>
      </c>
      <c r="J2069" s="36">
        <v>4530.1000000000004</v>
      </c>
      <c r="K2069" s="36">
        <v>4530.1000000000004</v>
      </c>
      <c r="L2069" s="36">
        <v>4624.7700000000004</v>
      </c>
      <c r="M2069" s="36">
        <v>4624.7700000000004</v>
      </c>
      <c r="N2069" s="36">
        <v>4624.7700000000004</v>
      </c>
      <c r="O2069" s="36">
        <v>2529.65</v>
      </c>
      <c r="P2069" s="36">
        <v>2529.65</v>
      </c>
      <c r="Q2069" s="36">
        <v>2529.65</v>
      </c>
      <c r="R2069" s="36">
        <v>2529.65</v>
      </c>
      <c r="S2069" s="36">
        <v>2529.65</v>
      </c>
    </row>
    <row r="2070" spans="2:19">
      <c r="B2070" s="6">
        <v>1950</v>
      </c>
      <c r="C2070" s="36">
        <v>15238.69</v>
      </c>
      <c r="D2070" s="36">
        <v>15238.69</v>
      </c>
      <c r="E2070" s="36">
        <v>15238.69</v>
      </c>
      <c r="F2070" s="36">
        <v>15238.69</v>
      </c>
      <c r="G2070" s="36">
        <v>15238.69</v>
      </c>
      <c r="H2070" s="36">
        <v>15238.69</v>
      </c>
      <c r="I2070" s="36">
        <v>15238.69</v>
      </c>
      <c r="J2070" s="36">
        <v>15238.69</v>
      </c>
      <c r="K2070" s="36">
        <v>15238.69</v>
      </c>
      <c r="L2070" s="36">
        <v>15238.69</v>
      </c>
      <c r="M2070" s="36">
        <v>15238.69</v>
      </c>
      <c r="N2070" s="36">
        <v>14728.679999999998</v>
      </c>
      <c r="O2070" s="36">
        <v>14728.679999999998</v>
      </c>
      <c r="P2070" s="36">
        <v>14728.679999999998</v>
      </c>
      <c r="Q2070" s="36">
        <v>14728.679999999998</v>
      </c>
      <c r="R2070" s="36">
        <v>14728.679999999998</v>
      </c>
      <c r="S2070" s="36">
        <v>14728.679999999998</v>
      </c>
    </row>
    <row r="2071" spans="2:19">
      <c r="B2071" s="6">
        <v>1949</v>
      </c>
      <c r="C2071" s="36">
        <v>10669.17</v>
      </c>
      <c r="D2071" s="36">
        <v>10669.17</v>
      </c>
      <c r="E2071" s="36">
        <v>10669.17</v>
      </c>
      <c r="F2071" s="36">
        <v>10669.17</v>
      </c>
      <c r="G2071" s="36">
        <v>10669.17</v>
      </c>
      <c r="H2071" s="36">
        <v>10669.17</v>
      </c>
      <c r="I2071" s="36">
        <v>10669.17</v>
      </c>
      <c r="J2071" s="36">
        <v>10669.17</v>
      </c>
      <c r="K2071" s="36">
        <v>10669.17</v>
      </c>
      <c r="L2071" s="36">
        <v>10680.14</v>
      </c>
      <c r="M2071" s="36">
        <v>10680.14</v>
      </c>
      <c r="N2071" s="36">
        <v>10680.14</v>
      </c>
      <c r="O2071" s="36">
        <v>10680.14</v>
      </c>
      <c r="P2071" s="36">
        <v>10680.14</v>
      </c>
      <c r="Q2071" s="36">
        <v>10680.14</v>
      </c>
      <c r="R2071" s="36">
        <v>10680.14</v>
      </c>
      <c r="S2071" s="36">
        <v>168.14</v>
      </c>
    </row>
    <row r="2072" spans="2:19">
      <c r="B2072" s="6">
        <v>1948</v>
      </c>
      <c r="C2072" s="36">
        <v>5406.65</v>
      </c>
      <c r="D2072" s="36">
        <v>5406.65</v>
      </c>
      <c r="E2072" s="36">
        <v>5406.65</v>
      </c>
      <c r="F2072" s="36">
        <v>5406.65</v>
      </c>
      <c r="G2072" s="36">
        <v>5406.65</v>
      </c>
      <c r="H2072" s="36">
        <v>5406.65</v>
      </c>
      <c r="I2072" s="36">
        <v>5406.65</v>
      </c>
      <c r="J2072" s="36">
        <v>5406.65</v>
      </c>
      <c r="K2072" s="36">
        <v>5406.65</v>
      </c>
      <c r="L2072" s="36">
        <v>7781.75</v>
      </c>
      <c r="M2072" s="36">
        <v>7781.75</v>
      </c>
      <c r="N2072" s="36">
        <v>7781.75</v>
      </c>
      <c r="O2072" s="36">
        <v>7781.75</v>
      </c>
      <c r="P2072" s="36">
        <v>7781.75</v>
      </c>
      <c r="Q2072" s="36">
        <v>7781.75</v>
      </c>
      <c r="R2072" s="36">
        <v>7781.75</v>
      </c>
      <c r="S2072" s="36">
        <v>7781.75</v>
      </c>
    </row>
    <row r="2073" spans="2:19">
      <c r="B2073" s="6">
        <v>1947</v>
      </c>
      <c r="C2073" s="36">
        <v>302172.48</v>
      </c>
      <c r="D2073" s="36">
        <v>302172.48</v>
      </c>
      <c r="E2073" s="36">
        <v>302172.48</v>
      </c>
      <c r="F2073" s="36">
        <v>302172.48</v>
      </c>
      <c r="G2073" s="36">
        <v>302172.48</v>
      </c>
      <c r="H2073" s="36">
        <v>299399.31</v>
      </c>
      <c r="I2073" s="36">
        <v>299399.31</v>
      </c>
      <c r="J2073" s="36">
        <v>295551.5</v>
      </c>
      <c r="K2073" s="36">
        <v>295551.5</v>
      </c>
      <c r="L2073" s="36">
        <v>295551.5</v>
      </c>
      <c r="M2073" s="36">
        <v>295551.5</v>
      </c>
      <c r="N2073" s="36">
        <v>295551.5</v>
      </c>
      <c r="O2073" s="36">
        <v>295551.5</v>
      </c>
      <c r="P2073" s="36">
        <v>293187.09000000003</v>
      </c>
      <c r="Q2073" s="36">
        <v>290753.64</v>
      </c>
      <c r="R2073" s="36">
        <v>290753.64</v>
      </c>
      <c r="S2073" s="36">
        <v>29753.64</v>
      </c>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3" t="s">
        <v>125</v>
      </c>
      <c r="B2091" s="7" t="s">
        <v>10</v>
      </c>
      <c r="C2091" s="8">
        <f>SUM(C2014:C2090)</f>
        <v>9781614.8192001078</v>
      </c>
      <c r="D2091" s="8">
        <f>SUM(D2013:D2090)</f>
        <v>9980298.9592001103</v>
      </c>
      <c r="E2091" s="8">
        <f>SUM(E2012:E2090)</f>
        <v>10159259.189200111</v>
      </c>
      <c r="F2091" s="8">
        <f>SUM(F2011:F2090)</f>
        <v>10303693.429200111</v>
      </c>
      <c r="G2091" s="8">
        <f>SUM(G2010:G2090)</f>
        <v>10441184.749200111</v>
      </c>
      <c r="H2091" s="8">
        <f>SUM(H2004:H2090)</f>
        <v>10589456.509200109</v>
      </c>
      <c r="I2091" s="8">
        <f>SUM(I2004:I2090)</f>
        <v>10824879.109200109</v>
      </c>
      <c r="J2091" s="8">
        <f t="shared" ref="J2091" si="39">SUM(J2004:J2090)</f>
        <v>10987753.299200112</v>
      </c>
      <c r="K2091" s="8">
        <f>SUM(K2004:K2090)</f>
        <v>11204203.909200111</v>
      </c>
      <c r="L2091" s="8">
        <f t="shared" ref="L2091" si="40">SUM(L2004:L2090)</f>
        <v>20305467.769200113</v>
      </c>
      <c r="M2091" s="8">
        <f>SUM(M2004:M2090)</f>
        <v>20828449.229200114</v>
      </c>
      <c r="N2091" s="11">
        <v>21203313.11920011</v>
      </c>
      <c r="O2091" s="11">
        <v>21580705.38920011</v>
      </c>
      <c r="P2091" s="11">
        <v>21741305.499200109</v>
      </c>
      <c r="Q2091" s="11">
        <v>22218295.389200114</v>
      </c>
      <c r="R2091" s="11">
        <v>22356017.629200116</v>
      </c>
      <c r="S2091" s="11">
        <v>2278432.91921</v>
      </c>
    </row>
    <row r="2092" spans="1:19">
      <c r="A2092" s="74"/>
      <c r="B2092" s="7"/>
      <c r="C2092" s="8"/>
      <c r="D2092" s="8"/>
      <c r="E2092" s="8"/>
      <c r="F2092" s="8"/>
      <c r="G2092" s="8"/>
      <c r="H2092" s="8"/>
      <c r="I2092" s="8"/>
      <c r="J2092" s="8"/>
      <c r="K2092" s="8"/>
      <c r="L2092" s="8"/>
      <c r="M2092" s="10"/>
    </row>
    <row r="2093" spans="1:19" ht="25.5">
      <c r="A2093" s="75" t="s">
        <v>126</v>
      </c>
      <c r="B2093" s="6">
        <v>2022</v>
      </c>
      <c r="C2093" s="35"/>
      <c r="D2093" s="35"/>
      <c r="E2093" s="35"/>
      <c r="F2093" s="35"/>
      <c r="G2093" s="35"/>
      <c r="H2093" s="35"/>
      <c r="I2093" s="35"/>
      <c r="J2093" s="35"/>
      <c r="K2093" s="35"/>
      <c r="L2093" s="35"/>
      <c r="M2093" s="35"/>
      <c r="N2093" s="35"/>
      <c r="O2093" s="35"/>
      <c r="P2093" s="35"/>
      <c r="Q2093" s="35"/>
      <c r="R2093" s="72"/>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v>702.45</v>
      </c>
      <c r="D2118" s="36">
        <v>702.45</v>
      </c>
      <c r="E2118" s="36">
        <v>702.45</v>
      </c>
      <c r="F2118" s="36">
        <v>702.45</v>
      </c>
      <c r="G2118" s="36">
        <v>702.45</v>
      </c>
      <c r="H2118" s="36">
        <v>702.45</v>
      </c>
      <c r="I2118" s="36">
        <v>702.45</v>
      </c>
      <c r="J2118" s="36">
        <v>702.45</v>
      </c>
      <c r="K2118" s="36">
        <v>702.45</v>
      </c>
      <c r="L2118" s="36">
        <v>702.45</v>
      </c>
      <c r="M2118" s="36">
        <v>702.45</v>
      </c>
      <c r="N2118" s="36">
        <v>702.45</v>
      </c>
      <c r="O2118" s="36">
        <v>702.45</v>
      </c>
      <c r="P2118" s="36">
        <v>702.45</v>
      </c>
      <c r="Q2118" s="36">
        <v>702.45</v>
      </c>
      <c r="R2118" s="36">
        <v>702.45</v>
      </c>
      <c r="S2118" s="36">
        <v>72.45</v>
      </c>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3" t="s">
        <v>126</v>
      </c>
      <c r="B2186" s="7" t="s">
        <v>10</v>
      </c>
      <c r="C2186" s="8">
        <f>SUM(C2109:C2185)</f>
        <v>702.45</v>
      </c>
      <c r="D2186" s="8">
        <f>SUM(D2108:D2185)</f>
        <v>702.45</v>
      </c>
      <c r="E2186" s="8">
        <f>SUM(E2107:E2185)</f>
        <v>702.45</v>
      </c>
      <c r="F2186" s="8">
        <f>SUM(F2106:F2185)</f>
        <v>702.45</v>
      </c>
      <c r="G2186" s="8">
        <f>SUM(G2105:G2185)</f>
        <v>702.45</v>
      </c>
      <c r="H2186" s="8">
        <f>SUM(H2099:H2185)</f>
        <v>702.45</v>
      </c>
      <c r="I2186" s="8">
        <f>SUM(I2099:I2185)</f>
        <v>702.45</v>
      </c>
      <c r="J2186" s="8">
        <f t="shared" ref="J2186" si="41">SUM(J2099:J2185)</f>
        <v>702.45</v>
      </c>
      <c r="K2186" s="8">
        <f>SUM(K2099:K2185)</f>
        <v>702.45</v>
      </c>
      <c r="L2186" s="8">
        <f t="shared" ref="L2186" si="42">SUM(L2099:L2185)</f>
        <v>702.45</v>
      </c>
      <c r="M2186" s="8">
        <f>SUM(M2099:M2185)</f>
        <v>702.45</v>
      </c>
      <c r="N2186" s="11">
        <v>702.45</v>
      </c>
      <c r="O2186" s="11">
        <v>702.45</v>
      </c>
      <c r="P2186" s="11">
        <v>702.45</v>
      </c>
      <c r="Q2186" s="11">
        <v>702.45</v>
      </c>
      <c r="R2186" s="11">
        <v>702.45</v>
      </c>
      <c r="S2186" s="11">
        <v>72.45</v>
      </c>
    </row>
    <row r="2187" spans="1:19">
      <c r="A2187" s="74"/>
      <c r="B2187" s="7"/>
      <c r="C2187" s="8"/>
      <c r="D2187" s="8"/>
      <c r="E2187" s="8"/>
      <c r="F2187" s="8"/>
      <c r="G2187" s="8"/>
      <c r="H2187" s="8"/>
      <c r="I2187" s="8"/>
      <c r="J2187" s="8"/>
      <c r="K2187" s="8"/>
      <c r="L2187" s="8"/>
      <c r="M2187" s="10"/>
    </row>
    <row r="2188" spans="1:19">
      <c r="A2188" s="75" t="s">
        <v>127</v>
      </c>
      <c r="B2188" s="6">
        <v>2022</v>
      </c>
      <c r="C2188" s="35"/>
      <c r="D2188" s="35"/>
      <c r="E2188" s="35"/>
      <c r="F2188" s="35"/>
      <c r="G2188" s="35"/>
      <c r="H2188" s="35"/>
      <c r="I2188" s="35"/>
      <c r="J2188" s="35"/>
      <c r="K2188" s="35"/>
      <c r="L2188" s="35"/>
      <c r="M2188" s="35"/>
      <c r="N2188" s="35"/>
      <c r="O2188" s="35"/>
      <c r="P2188" s="35"/>
      <c r="Q2188" s="35"/>
      <c r="R2188" s="72"/>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v>0</v>
      </c>
      <c r="O2281" s="11">
        <v>0</v>
      </c>
      <c r="P2281" s="11">
        <v>0</v>
      </c>
      <c r="Q2281" s="11">
        <v>0</v>
      </c>
      <c r="R2281" s="11">
        <v>0</v>
      </c>
      <c r="S2281" s="11"/>
    </row>
    <row r="2282" spans="1:19">
      <c r="A2282" s="74"/>
      <c r="B2282" s="7"/>
      <c r="C2282" s="8"/>
      <c r="D2282" s="8"/>
      <c r="E2282" s="8"/>
      <c r="F2282" s="8"/>
      <c r="G2282" s="8"/>
      <c r="H2282" s="8"/>
      <c r="I2282" s="8"/>
      <c r="J2282" s="8"/>
      <c r="K2282" s="8"/>
      <c r="L2282" s="8"/>
      <c r="M2282" s="10"/>
    </row>
    <row r="2283" spans="1:19">
      <c r="A2283" s="75" t="s">
        <v>128</v>
      </c>
      <c r="B2283" s="6">
        <v>2022</v>
      </c>
      <c r="C2283" s="35"/>
      <c r="D2283" s="35"/>
      <c r="E2283" s="35"/>
      <c r="F2283" s="35"/>
      <c r="G2283" s="35"/>
      <c r="H2283" s="35"/>
      <c r="I2283" s="35"/>
      <c r="J2283" s="35"/>
      <c r="K2283" s="35"/>
      <c r="L2283" s="35"/>
      <c r="M2283" s="35"/>
      <c r="N2283" s="35"/>
      <c r="O2283" s="35"/>
      <c r="P2283" s="35"/>
      <c r="Q2283" s="35"/>
      <c r="R2283" s="72"/>
      <c r="S2283" s="36">
        <v>71569.77</v>
      </c>
    </row>
    <row r="2284" spans="1:19">
      <c r="A2284" s="37"/>
      <c r="B2284" s="6">
        <v>2021</v>
      </c>
      <c r="C2284" s="35"/>
      <c r="D2284" s="35"/>
      <c r="E2284" s="35"/>
      <c r="F2284" s="35"/>
      <c r="G2284" s="35"/>
      <c r="H2284" s="35"/>
      <c r="I2284" s="35"/>
      <c r="J2284" s="35"/>
      <c r="K2284" s="35"/>
      <c r="L2284" s="35"/>
      <c r="M2284" s="35"/>
      <c r="N2284" s="35"/>
      <c r="O2284" s="35"/>
      <c r="P2284" s="35"/>
      <c r="Q2284" s="35"/>
      <c r="R2284" s="36">
        <v>334276.49</v>
      </c>
      <c r="S2284" s="36">
        <v>334276.49</v>
      </c>
    </row>
    <row r="2285" spans="1:19">
      <c r="B2285" s="6">
        <v>2020</v>
      </c>
      <c r="C2285" s="35"/>
      <c r="D2285" s="35"/>
      <c r="E2285" s="35"/>
      <c r="F2285" s="35"/>
      <c r="G2285" s="35"/>
      <c r="H2285" s="35"/>
      <c r="I2285" s="35"/>
      <c r="J2285" s="35"/>
      <c r="K2285" s="35"/>
      <c r="L2285" s="35"/>
      <c r="M2285" s="35"/>
      <c r="N2285" s="35"/>
      <c r="O2285" s="35"/>
      <c r="P2285" s="35"/>
      <c r="Q2285" s="36">
        <v>320339.36</v>
      </c>
      <c r="R2285" s="36">
        <v>398725.30999999994</v>
      </c>
      <c r="S2285" s="36">
        <v>398725.30999999994</v>
      </c>
    </row>
    <row r="2286" spans="1:19">
      <c r="A2286" s="39"/>
      <c r="B2286" s="6">
        <v>2019</v>
      </c>
      <c r="C2286" s="35"/>
      <c r="D2286" s="35"/>
      <c r="E2286" s="35"/>
      <c r="F2286" s="35"/>
      <c r="G2286" s="35"/>
      <c r="H2286" s="35"/>
      <c r="I2286" s="35"/>
      <c r="J2286" s="35"/>
      <c r="K2286" s="35"/>
      <c r="L2286" s="35"/>
      <c r="M2286" s="35"/>
      <c r="N2286" s="35"/>
      <c r="O2286" s="35"/>
      <c r="P2286" s="36">
        <v>279599.21000000002</v>
      </c>
      <c r="Q2286" s="36">
        <v>279599.21000000002</v>
      </c>
      <c r="R2286" s="36">
        <v>279599.21000000002</v>
      </c>
      <c r="S2286" s="36">
        <v>279599.21000000002</v>
      </c>
    </row>
    <row r="2287" spans="1:19">
      <c r="A2287" s="39"/>
      <c r="B2287" s="6">
        <v>2018</v>
      </c>
      <c r="C2287" s="35"/>
      <c r="D2287" s="35"/>
      <c r="E2287" s="35"/>
      <c r="F2287" s="35"/>
      <c r="G2287" s="35"/>
      <c r="H2287" s="35"/>
      <c r="I2287" s="35"/>
      <c r="J2287" s="35"/>
      <c r="K2287" s="35"/>
      <c r="L2287" s="35"/>
      <c r="M2287" s="35"/>
      <c r="N2287" s="35"/>
      <c r="O2287" s="36">
        <v>356337.82</v>
      </c>
      <c r="P2287" s="36">
        <v>356337.82</v>
      </c>
      <c r="Q2287" s="36">
        <v>356337.82</v>
      </c>
      <c r="R2287" s="36">
        <v>356337.82</v>
      </c>
      <c r="S2287" s="36">
        <v>356337.82</v>
      </c>
    </row>
    <row r="2288" spans="1:19">
      <c r="A2288" s="39"/>
      <c r="B2288" s="6">
        <v>2017</v>
      </c>
      <c r="C2288" s="35"/>
      <c r="D2288" s="35"/>
      <c r="E2288" s="35"/>
      <c r="F2288" s="35"/>
      <c r="G2288" s="35"/>
      <c r="H2288" s="35"/>
      <c r="I2288" s="35"/>
      <c r="J2288" s="35"/>
      <c r="K2288" s="35"/>
      <c r="L2288" s="35"/>
      <c r="M2288" s="35"/>
      <c r="N2288" s="36">
        <v>897990.89999999991</v>
      </c>
      <c r="O2288" s="36">
        <v>960838.89999999991</v>
      </c>
      <c r="P2288" s="36">
        <v>960838.89999999991</v>
      </c>
      <c r="Q2288" s="36">
        <v>960838.89999999991</v>
      </c>
      <c r="R2288" s="36">
        <v>960838.89999999991</v>
      </c>
      <c r="S2288" s="36">
        <v>96838.9</v>
      </c>
    </row>
    <row r="2289" spans="2:19">
      <c r="B2289" s="6">
        <v>2016</v>
      </c>
      <c r="C2289" s="35"/>
      <c r="D2289" s="35"/>
      <c r="E2289" s="35"/>
      <c r="F2289" s="35"/>
      <c r="G2289" s="35"/>
      <c r="H2289" s="35"/>
      <c r="I2289" s="35"/>
      <c r="J2289" s="35"/>
      <c r="K2289" s="35"/>
      <c r="L2289" s="35"/>
      <c r="M2289" s="36">
        <v>427017.56000000006</v>
      </c>
      <c r="N2289" s="36">
        <v>427017.56000000006</v>
      </c>
      <c r="O2289" s="36">
        <v>427017.56000000006</v>
      </c>
      <c r="P2289" s="36">
        <v>427017.56000000006</v>
      </c>
      <c r="Q2289" s="36">
        <v>427017.56000000006</v>
      </c>
      <c r="R2289" s="36">
        <v>427017.56000000006</v>
      </c>
      <c r="S2289" s="36">
        <v>42717.56</v>
      </c>
    </row>
    <row r="2290" spans="2:19">
      <c r="B2290" s="6">
        <v>2015</v>
      </c>
      <c r="C2290" s="35"/>
      <c r="D2290" s="35"/>
      <c r="E2290" s="35"/>
      <c r="F2290" s="35"/>
      <c r="G2290" s="35"/>
      <c r="H2290" s="35"/>
      <c r="I2290" s="35"/>
      <c r="J2290" s="35"/>
      <c r="K2290" s="35"/>
      <c r="L2290" s="36">
        <v>974687.87999999977</v>
      </c>
      <c r="M2290" s="36">
        <v>974687.87999999977</v>
      </c>
      <c r="N2290" s="36">
        <v>974687.87999999977</v>
      </c>
      <c r="O2290" s="36">
        <v>974687.87999999977</v>
      </c>
      <c r="P2290" s="36">
        <v>974687.87999999977</v>
      </c>
      <c r="Q2290" s="36">
        <v>974687.87999999977</v>
      </c>
      <c r="R2290" s="36">
        <v>974687.87999999977</v>
      </c>
      <c r="S2290" s="36">
        <v>974687.87999999977</v>
      </c>
    </row>
    <row r="2291" spans="2:19">
      <c r="B2291" s="6">
        <v>2014</v>
      </c>
      <c r="C2291" s="35"/>
      <c r="D2291" s="35"/>
      <c r="E2291" s="35"/>
      <c r="F2291" s="35"/>
      <c r="G2291" s="35"/>
      <c r="H2291" s="35"/>
      <c r="I2291" s="35"/>
      <c r="J2291" s="35"/>
      <c r="K2291" s="36">
        <v>291423.16000000003</v>
      </c>
      <c r="L2291" s="36">
        <v>291423.16000000003</v>
      </c>
      <c r="M2291" s="36">
        <v>291423.16000000003</v>
      </c>
      <c r="N2291" s="36">
        <v>291423.16000000003</v>
      </c>
      <c r="O2291" s="36">
        <v>291423.16000000003</v>
      </c>
      <c r="P2291" s="36">
        <v>291423.16000000003</v>
      </c>
      <c r="Q2291" s="36">
        <v>291423.16000000003</v>
      </c>
      <c r="R2291" s="36">
        <v>291423.16000000003</v>
      </c>
      <c r="S2291" s="36">
        <v>291423.16000000003</v>
      </c>
    </row>
    <row r="2292" spans="2:19">
      <c r="B2292" s="6">
        <v>2013</v>
      </c>
      <c r="C2292" s="35"/>
      <c r="D2292" s="35"/>
      <c r="E2292" s="35"/>
      <c r="F2292" s="35"/>
      <c r="G2292" s="35"/>
      <c r="H2292" s="35"/>
      <c r="I2292" s="35"/>
      <c r="J2292" s="36">
        <v>384486.85000000003</v>
      </c>
      <c r="K2292" s="36">
        <v>384486.85000000003</v>
      </c>
      <c r="L2292" s="36">
        <v>402611.16000000003</v>
      </c>
      <c r="M2292" s="36">
        <v>402611.16000000003</v>
      </c>
      <c r="N2292" s="36">
        <v>402611.16000000003</v>
      </c>
      <c r="O2292" s="36">
        <v>402611.16000000003</v>
      </c>
      <c r="P2292" s="36">
        <v>402611.16000000003</v>
      </c>
      <c r="Q2292" s="36">
        <v>402611.16000000003</v>
      </c>
      <c r="R2292" s="36">
        <v>402611.16000000003</v>
      </c>
      <c r="S2292" s="36">
        <v>42611.16</v>
      </c>
    </row>
    <row r="2293" spans="2:19">
      <c r="B2293" s="6">
        <v>2012</v>
      </c>
      <c r="C2293" s="35"/>
      <c r="D2293" s="35"/>
      <c r="E2293" s="35"/>
      <c r="F2293" s="35"/>
      <c r="G2293" s="35"/>
      <c r="H2293" s="35"/>
      <c r="I2293" s="36">
        <v>487521.95</v>
      </c>
      <c r="J2293" s="36">
        <v>487521.95</v>
      </c>
      <c r="K2293" s="36">
        <v>487521.95</v>
      </c>
      <c r="L2293" s="36">
        <v>487521.95</v>
      </c>
      <c r="M2293" s="36">
        <v>487521.95</v>
      </c>
      <c r="N2293" s="36">
        <v>487521.95</v>
      </c>
      <c r="O2293" s="36">
        <v>487521.95</v>
      </c>
      <c r="P2293" s="36">
        <v>487521.95</v>
      </c>
      <c r="Q2293" s="36">
        <v>487521.95</v>
      </c>
      <c r="R2293" s="36">
        <v>487521.95</v>
      </c>
      <c r="S2293" s="36">
        <v>487521.95</v>
      </c>
    </row>
    <row r="2294" spans="2:19">
      <c r="B2294" s="6">
        <v>2011</v>
      </c>
      <c r="C2294" s="35"/>
      <c r="D2294" s="35"/>
      <c r="E2294" s="35"/>
      <c r="F2294" s="35"/>
      <c r="G2294" s="35"/>
      <c r="H2294" s="36">
        <v>2997726.93</v>
      </c>
      <c r="I2294" s="36">
        <v>2997726.93</v>
      </c>
      <c r="J2294" s="36">
        <v>2997726.93</v>
      </c>
      <c r="K2294" s="36">
        <v>2997726.93</v>
      </c>
      <c r="L2294" s="36">
        <v>3010864.7</v>
      </c>
      <c r="M2294" s="36">
        <v>3010864.7</v>
      </c>
      <c r="N2294" s="36">
        <v>3010864.7</v>
      </c>
      <c r="O2294" s="36">
        <v>3010864.7</v>
      </c>
      <c r="P2294" s="36">
        <v>3010864.7</v>
      </c>
      <c r="Q2294" s="36">
        <v>3010864.7</v>
      </c>
      <c r="R2294" s="36">
        <v>3010864.7</v>
      </c>
      <c r="S2294" s="36">
        <v>31864.7</v>
      </c>
    </row>
    <row r="2295" spans="2:19">
      <c r="B2295" s="6">
        <v>2010</v>
      </c>
      <c r="C2295" s="35"/>
      <c r="D2295" s="35"/>
      <c r="E2295" s="35"/>
      <c r="F2295" s="35"/>
      <c r="G2295" s="36">
        <v>224075.31999999998</v>
      </c>
      <c r="H2295" s="36">
        <v>224075.31999999998</v>
      </c>
      <c r="I2295" s="36">
        <v>224075.31999999998</v>
      </c>
      <c r="J2295" s="36">
        <v>224075.31999999998</v>
      </c>
      <c r="K2295" s="36">
        <v>224075.31999999998</v>
      </c>
      <c r="L2295" s="36">
        <v>224829.61</v>
      </c>
      <c r="M2295" s="36">
        <v>224829.61</v>
      </c>
      <c r="N2295" s="36">
        <v>224829.61</v>
      </c>
      <c r="O2295" s="36">
        <v>224829.61</v>
      </c>
      <c r="P2295" s="36">
        <v>224829.61</v>
      </c>
      <c r="Q2295" s="36">
        <v>224829.61</v>
      </c>
      <c r="R2295" s="36">
        <v>224829.61</v>
      </c>
      <c r="S2295" s="36">
        <v>224829.61</v>
      </c>
    </row>
    <row r="2296" spans="2:19">
      <c r="B2296" s="6">
        <v>2009</v>
      </c>
      <c r="C2296" s="35"/>
      <c r="D2296" s="35"/>
      <c r="E2296" s="35"/>
      <c r="F2296" s="36">
        <v>579841.92999999993</v>
      </c>
      <c r="G2296" s="36">
        <v>579841.92999999993</v>
      </c>
      <c r="H2296" s="36">
        <v>579841.92999999993</v>
      </c>
      <c r="I2296" s="36">
        <v>579841.92999999993</v>
      </c>
      <c r="J2296" s="36">
        <v>579841.92999999993</v>
      </c>
      <c r="K2296" s="36">
        <v>579841.92999999993</v>
      </c>
      <c r="L2296" s="36">
        <v>581905.61</v>
      </c>
      <c r="M2296" s="36">
        <v>581905.61</v>
      </c>
      <c r="N2296" s="36">
        <v>581905.61</v>
      </c>
      <c r="O2296" s="36">
        <v>581905.61</v>
      </c>
      <c r="P2296" s="36">
        <v>581905.61</v>
      </c>
      <c r="Q2296" s="36">
        <v>581905.61</v>
      </c>
      <c r="R2296" s="36">
        <v>581905.61</v>
      </c>
      <c r="S2296" s="36">
        <v>58195.61</v>
      </c>
    </row>
    <row r="2297" spans="2:19">
      <c r="B2297" s="6">
        <v>2008</v>
      </c>
      <c r="C2297" s="35"/>
      <c r="D2297" s="35"/>
      <c r="E2297" s="36">
        <v>367648.67</v>
      </c>
      <c r="F2297" s="36">
        <v>367648.67</v>
      </c>
      <c r="G2297" s="36">
        <v>367648.67</v>
      </c>
      <c r="H2297" s="36">
        <v>367648.67</v>
      </c>
      <c r="I2297" s="36">
        <v>367648.67</v>
      </c>
      <c r="J2297" s="36">
        <v>367648.67</v>
      </c>
      <c r="K2297" s="36">
        <v>367648.67</v>
      </c>
      <c r="L2297" s="36">
        <v>367648.67</v>
      </c>
      <c r="M2297" s="36">
        <v>367648.67</v>
      </c>
      <c r="N2297" s="36">
        <v>367648.67</v>
      </c>
      <c r="O2297" s="36">
        <v>367648.67</v>
      </c>
      <c r="P2297" s="36">
        <v>367648.67</v>
      </c>
      <c r="Q2297" s="36">
        <v>367648.67</v>
      </c>
      <c r="R2297" s="36">
        <v>367648.67</v>
      </c>
      <c r="S2297" s="36">
        <v>367648.67</v>
      </c>
    </row>
    <row r="2298" spans="2:19">
      <c r="B2298" s="6">
        <v>2007</v>
      </c>
      <c r="C2298" s="35"/>
      <c r="D2298" s="36">
        <v>415231.34</v>
      </c>
      <c r="E2298" s="36">
        <v>415231.34</v>
      </c>
      <c r="F2298" s="36">
        <v>415231.34</v>
      </c>
      <c r="G2298" s="36">
        <v>415231.34</v>
      </c>
      <c r="H2298" s="36">
        <v>415231.34</v>
      </c>
      <c r="I2298" s="36">
        <v>415231.34</v>
      </c>
      <c r="J2298" s="36">
        <v>415231.34</v>
      </c>
      <c r="K2298" s="36">
        <v>415231.34</v>
      </c>
      <c r="L2298" s="36">
        <v>417035.37000000005</v>
      </c>
      <c r="M2298" s="36">
        <v>417035.37000000005</v>
      </c>
      <c r="N2298" s="36">
        <v>417035.37000000005</v>
      </c>
      <c r="O2298" s="36">
        <v>417035.37000000005</v>
      </c>
      <c r="P2298" s="36">
        <v>417035.37000000005</v>
      </c>
      <c r="Q2298" s="36">
        <v>417035.37000000005</v>
      </c>
      <c r="R2298" s="36">
        <v>417035.37000000005</v>
      </c>
      <c r="S2298" s="36">
        <v>41735.370000000003</v>
      </c>
    </row>
    <row r="2299" spans="2:19">
      <c r="B2299" s="6">
        <v>2006</v>
      </c>
      <c r="C2299" s="36">
        <v>426940.83999999997</v>
      </c>
      <c r="D2299" s="36">
        <v>426940.83999999997</v>
      </c>
      <c r="E2299" s="36">
        <v>426940.83999999997</v>
      </c>
      <c r="F2299" s="36">
        <v>426940.83999999997</v>
      </c>
      <c r="G2299" s="36">
        <v>426940.83999999997</v>
      </c>
      <c r="H2299" s="36">
        <v>426940.83999999997</v>
      </c>
      <c r="I2299" s="36">
        <v>426940.83999999997</v>
      </c>
      <c r="J2299" s="36">
        <v>426940.83999999997</v>
      </c>
      <c r="K2299" s="36">
        <v>426940.83999999997</v>
      </c>
      <c r="L2299" s="36">
        <v>455239.31999999995</v>
      </c>
      <c r="M2299" s="36">
        <v>455239.31999999995</v>
      </c>
      <c r="N2299" s="36">
        <v>455239.31999999995</v>
      </c>
      <c r="O2299" s="36">
        <v>455239.31999999995</v>
      </c>
      <c r="P2299" s="36">
        <v>455239.31999999995</v>
      </c>
      <c r="Q2299" s="36">
        <v>455239.31999999995</v>
      </c>
      <c r="R2299" s="36">
        <v>455239.31999999995</v>
      </c>
      <c r="S2299" s="36">
        <v>455239.31999999995</v>
      </c>
    </row>
    <row r="2300" spans="2:19">
      <c r="B2300" s="6">
        <v>2005</v>
      </c>
      <c r="C2300" s="36">
        <v>309580.01</v>
      </c>
      <c r="D2300" s="36">
        <v>309580.01</v>
      </c>
      <c r="E2300" s="36">
        <v>309580.01</v>
      </c>
      <c r="F2300" s="36">
        <v>309580.01</v>
      </c>
      <c r="G2300" s="36">
        <v>309580.01</v>
      </c>
      <c r="H2300" s="36">
        <v>309580.01</v>
      </c>
      <c r="I2300" s="36">
        <v>309580.01</v>
      </c>
      <c r="J2300" s="36">
        <v>309580.01</v>
      </c>
      <c r="K2300" s="36">
        <v>309580.01</v>
      </c>
      <c r="L2300" s="36">
        <v>345693.96</v>
      </c>
      <c r="M2300" s="36">
        <v>345693.96</v>
      </c>
      <c r="N2300" s="36">
        <v>345693.96</v>
      </c>
      <c r="O2300" s="36">
        <v>345693.96</v>
      </c>
      <c r="P2300" s="36">
        <v>345693.96</v>
      </c>
      <c r="Q2300" s="36">
        <v>345693.96</v>
      </c>
      <c r="R2300" s="36">
        <v>345693.96</v>
      </c>
      <c r="S2300" s="36">
        <v>345693.96</v>
      </c>
    </row>
    <row r="2301" spans="2:19">
      <c r="B2301" s="6">
        <v>2004</v>
      </c>
      <c r="C2301" s="36">
        <v>1441214.54</v>
      </c>
      <c r="D2301" s="36">
        <v>1441214.5400000003</v>
      </c>
      <c r="E2301" s="36">
        <v>1441214.5400000003</v>
      </c>
      <c r="F2301" s="36">
        <v>1441214.5400000003</v>
      </c>
      <c r="G2301" s="36">
        <v>1441214.5400000003</v>
      </c>
      <c r="H2301" s="36">
        <v>1346270.2700000005</v>
      </c>
      <c r="I2301" s="36">
        <v>1337589.2700000005</v>
      </c>
      <c r="J2301" s="36">
        <v>1337589.2700000005</v>
      </c>
      <c r="K2301" s="36">
        <v>1337589.2700000005</v>
      </c>
      <c r="L2301" s="36">
        <v>1354217.9000000006</v>
      </c>
      <c r="M2301" s="36">
        <v>1354217.9000000006</v>
      </c>
      <c r="N2301" s="36">
        <v>1354217.9000000006</v>
      </c>
      <c r="O2301" s="36">
        <v>1354217.9000000006</v>
      </c>
      <c r="P2301" s="36">
        <v>1354217.9000000006</v>
      </c>
      <c r="Q2301" s="36">
        <v>1354217.9000000006</v>
      </c>
      <c r="R2301" s="36">
        <v>1354217.9000000006</v>
      </c>
      <c r="S2301" s="36">
        <v>1354217.9000000006</v>
      </c>
    </row>
    <row r="2302" spans="2:19">
      <c r="B2302" s="6">
        <v>2003</v>
      </c>
      <c r="C2302" s="36">
        <v>174976.47</v>
      </c>
      <c r="D2302" s="36">
        <v>234797.61999999997</v>
      </c>
      <c r="E2302" s="36">
        <v>234797.61999999997</v>
      </c>
      <c r="F2302" s="36">
        <v>234797.61999999997</v>
      </c>
      <c r="G2302" s="36">
        <v>234797.61999999997</v>
      </c>
      <c r="H2302" s="36">
        <v>234797.61999999997</v>
      </c>
      <c r="I2302" s="36">
        <v>215886.18</v>
      </c>
      <c r="J2302" s="36">
        <v>215886.18</v>
      </c>
      <c r="K2302" s="36">
        <v>215886.18</v>
      </c>
      <c r="L2302" s="36">
        <v>225708.18</v>
      </c>
      <c r="M2302" s="36">
        <v>225708.18</v>
      </c>
      <c r="N2302" s="36">
        <v>210953.18</v>
      </c>
      <c r="O2302" s="36">
        <v>210953.18</v>
      </c>
      <c r="P2302" s="36">
        <v>210953.18</v>
      </c>
      <c r="Q2302" s="36">
        <v>210953.18</v>
      </c>
      <c r="R2302" s="36">
        <v>210953.18</v>
      </c>
      <c r="S2302" s="36">
        <v>21953.18</v>
      </c>
    </row>
    <row r="2303" spans="2:19">
      <c r="B2303" s="6">
        <v>2002</v>
      </c>
      <c r="C2303" s="36">
        <v>195460.35361396306</v>
      </c>
      <c r="D2303" s="36">
        <v>195460.35361396303</v>
      </c>
      <c r="E2303" s="36">
        <v>195460.35361396303</v>
      </c>
      <c r="F2303" s="36">
        <v>195460.35361396303</v>
      </c>
      <c r="G2303" s="36">
        <v>195460.35361396303</v>
      </c>
      <c r="H2303" s="36">
        <v>195460.35361396303</v>
      </c>
      <c r="I2303" s="36">
        <v>195460.35361396303</v>
      </c>
      <c r="J2303" s="36">
        <v>195460.35361396303</v>
      </c>
      <c r="K2303" s="36">
        <v>195460.35361396303</v>
      </c>
      <c r="L2303" s="36">
        <v>270934.15361396305</v>
      </c>
      <c r="M2303" s="36">
        <v>270934.15361396305</v>
      </c>
      <c r="N2303" s="36">
        <v>270934.15361396305</v>
      </c>
      <c r="O2303" s="36">
        <v>270934.15361396305</v>
      </c>
      <c r="P2303" s="36">
        <v>270934.15361396305</v>
      </c>
      <c r="Q2303" s="36">
        <v>270934.15361396305</v>
      </c>
      <c r="R2303" s="36">
        <v>270934.15361396305</v>
      </c>
      <c r="S2303" s="36">
        <v>27934.153613963001</v>
      </c>
    </row>
    <row r="2304" spans="2:19">
      <c r="B2304" s="6">
        <v>2001</v>
      </c>
      <c r="C2304" s="36">
        <v>216607.35</v>
      </c>
      <c r="D2304" s="36">
        <v>222524.53</v>
      </c>
      <c r="E2304" s="36">
        <v>222524.53</v>
      </c>
      <c r="F2304" s="36">
        <v>222524.53</v>
      </c>
      <c r="G2304" s="36">
        <v>222524.53</v>
      </c>
      <c r="H2304" s="36">
        <v>222524.53</v>
      </c>
      <c r="I2304" s="36">
        <v>222524.53</v>
      </c>
      <c r="J2304" s="36">
        <v>222524.53</v>
      </c>
      <c r="K2304" s="36">
        <v>222524.53</v>
      </c>
      <c r="L2304" s="36">
        <v>237882.82</v>
      </c>
      <c r="M2304" s="36">
        <v>237882.82</v>
      </c>
      <c r="N2304" s="36">
        <v>232730.78999999998</v>
      </c>
      <c r="O2304" s="36">
        <v>232730.78999999998</v>
      </c>
      <c r="P2304" s="36">
        <v>232730.78999999998</v>
      </c>
      <c r="Q2304" s="36">
        <v>232730.78999999998</v>
      </c>
      <c r="R2304" s="36">
        <v>232730.78999999998</v>
      </c>
      <c r="S2304" s="36">
        <v>23273.79</v>
      </c>
    </row>
    <row r="2305" spans="2:19">
      <c r="B2305" s="6">
        <v>2000</v>
      </c>
      <c r="C2305" s="36">
        <v>290275.33755600813</v>
      </c>
      <c r="D2305" s="36">
        <v>284358.1575560082</v>
      </c>
      <c r="E2305" s="36">
        <v>284358.1575560082</v>
      </c>
      <c r="F2305" s="36">
        <v>233267.04755600815</v>
      </c>
      <c r="G2305" s="36">
        <v>233267.04755600815</v>
      </c>
      <c r="H2305" s="36">
        <v>233267.04755600815</v>
      </c>
      <c r="I2305" s="36">
        <v>233267.04755600815</v>
      </c>
      <c r="J2305" s="36">
        <v>233267.04755600815</v>
      </c>
      <c r="K2305" s="36">
        <v>233267.04755600815</v>
      </c>
      <c r="L2305" s="36">
        <v>233267.04755600815</v>
      </c>
      <c r="M2305" s="36">
        <v>233267.04755600815</v>
      </c>
      <c r="N2305" s="36">
        <v>233267.04755600815</v>
      </c>
      <c r="O2305" s="36">
        <v>233267.04755600815</v>
      </c>
      <c r="P2305" s="36">
        <v>233267.04755600815</v>
      </c>
      <c r="Q2305" s="36">
        <v>233267.04755600815</v>
      </c>
      <c r="R2305" s="36">
        <v>233267.04755600815</v>
      </c>
      <c r="S2305" s="36">
        <v>233267.47556799999</v>
      </c>
    </row>
    <row r="2306" spans="2:19">
      <c r="B2306" s="6">
        <v>1999</v>
      </c>
      <c r="C2306" s="36">
        <v>76631.17</v>
      </c>
      <c r="D2306" s="36">
        <v>76631.17</v>
      </c>
      <c r="E2306" s="36">
        <v>76631.17</v>
      </c>
      <c r="F2306" s="36">
        <v>76631.17</v>
      </c>
      <c r="G2306" s="36">
        <v>76631.17</v>
      </c>
      <c r="H2306" s="36">
        <v>76631.17</v>
      </c>
      <c r="I2306" s="36">
        <v>76631.17</v>
      </c>
      <c r="J2306" s="36">
        <v>76631.17</v>
      </c>
      <c r="K2306" s="36">
        <v>76631.17</v>
      </c>
      <c r="L2306" s="36">
        <v>132602.88</v>
      </c>
      <c r="M2306" s="36">
        <v>132602.88</v>
      </c>
      <c r="N2306" s="36">
        <v>132602.88</v>
      </c>
      <c r="O2306" s="36">
        <v>132602.88</v>
      </c>
      <c r="P2306" s="36">
        <v>132602.88</v>
      </c>
      <c r="Q2306" s="36">
        <v>132602.88</v>
      </c>
      <c r="R2306" s="36">
        <v>132602.88</v>
      </c>
      <c r="S2306" s="36">
        <v>13262.88</v>
      </c>
    </row>
    <row r="2307" spans="2:19">
      <c r="B2307" s="6">
        <v>1998</v>
      </c>
      <c r="C2307" s="36">
        <v>151141.44</v>
      </c>
      <c r="D2307" s="36">
        <v>178474.41999999998</v>
      </c>
      <c r="E2307" s="36">
        <v>173741.38999999998</v>
      </c>
      <c r="F2307" s="36">
        <v>173741.38999999998</v>
      </c>
      <c r="G2307" s="36">
        <v>173741.38999999998</v>
      </c>
      <c r="H2307" s="36">
        <v>173741.38999999998</v>
      </c>
      <c r="I2307" s="36">
        <v>173741.38999999998</v>
      </c>
      <c r="J2307" s="36">
        <v>173741.38999999998</v>
      </c>
      <c r="K2307" s="36">
        <v>164526.79999999999</v>
      </c>
      <c r="L2307" s="36">
        <v>223232.55</v>
      </c>
      <c r="M2307" s="36">
        <v>223232.55</v>
      </c>
      <c r="N2307" s="36">
        <v>223232.55</v>
      </c>
      <c r="O2307" s="36">
        <v>223232.55</v>
      </c>
      <c r="P2307" s="36">
        <v>223232.55</v>
      </c>
      <c r="Q2307" s="36">
        <v>223232.55</v>
      </c>
      <c r="R2307" s="36">
        <v>223232.55</v>
      </c>
      <c r="S2307" s="36">
        <v>223232.55</v>
      </c>
    </row>
    <row r="2308" spans="2:19">
      <c r="B2308" s="6">
        <v>1997</v>
      </c>
      <c r="C2308" s="36">
        <v>258907.03</v>
      </c>
      <c r="D2308" s="36">
        <v>288971</v>
      </c>
      <c r="E2308" s="36">
        <v>286158.5</v>
      </c>
      <c r="F2308" s="36">
        <v>283346</v>
      </c>
      <c r="G2308" s="36">
        <v>283346</v>
      </c>
      <c r="H2308" s="36">
        <v>280533.5</v>
      </c>
      <c r="I2308" s="36">
        <v>280533.5</v>
      </c>
      <c r="J2308" s="36">
        <v>280533.5</v>
      </c>
      <c r="K2308" s="36">
        <v>280533.5</v>
      </c>
      <c r="L2308" s="36">
        <v>380236.4</v>
      </c>
      <c r="M2308" s="36">
        <v>380236.4</v>
      </c>
      <c r="N2308" s="36">
        <v>370862.71</v>
      </c>
      <c r="O2308" s="36">
        <v>370862.71</v>
      </c>
      <c r="P2308" s="36">
        <v>370862.71</v>
      </c>
      <c r="Q2308" s="36">
        <v>370862.71</v>
      </c>
      <c r="R2308" s="36">
        <v>370862.71</v>
      </c>
      <c r="S2308" s="36">
        <v>37862.71</v>
      </c>
    </row>
    <row r="2309" spans="2:19">
      <c r="B2309" s="6">
        <v>1996</v>
      </c>
      <c r="C2309" s="36">
        <v>1223710.0080053427</v>
      </c>
      <c r="D2309" s="36">
        <v>1223710.0080053427</v>
      </c>
      <c r="E2309" s="36">
        <v>1223710.0080053427</v>
      </c>
      <c r="F2309" s="36">
        <v>1223710.0080053427</v>
      </c>
      <c r="G2309" s="36">
        <v>1223710.0080053427</v>
      </c>
      <c r="H2309" s="36">
        <v>1223710.0080053427</v>
      </c>
      <c r="I2309" s="36">
        <v>1223710.0080053427</v>
      </c>
      <c r="J2309" s="36">
        <v>1223710.0080053427</v>
      </c>
      <c r="K2309" s="36">
        <v>1223710.0080053427</v>
      </c>
      <c r="L2309" s="36">
        <v>1338124.7780053427</v>
      </c>
      <c r="M2309" s="36">
        <v>1338124.7780053427</v>
      </c>
      <c r="N2309" s="36">
        <v>1338124.7780053427</v>
      </c>
      <c r="O2309" s="36">
        <v>1338124.7780053427</v>
      </c>
      <c r="P2309" s="36">
        <v>1338124.7780053427</v>
      </c>
      <c r="Q2309" s="36">
        <v>1338124.7780053427</v>
      </c>
      <c r="R2309" s="36">
        <v>1338124.7780053427</v>
      </c>
      <c r="S2309" s="36">
        <v>1338124.778534</v>
      </c>
    </row>
    <row r="2310" spans="2:19">
      <c r="B2310" s="6">
        <v>1995</v>
      </c>
      <c r="C2310" s="36">
        <v>153217.78376380628</v>
      </c>
      <c r="D2310" s="36">
        <v>125913.20376380628</v>
      </c>
      <c r="E2310" s="36">
        <v>125913.20376380628</v>
      </c>
      <c r="F2310" s="36">
        <v>125913.20376380628</v>
      </c>
      <c r="G2310" s="36">
        <v>125913.20376380628</v>
      </c>
      <c r="H2310" s="36">
        <v>125913.20376380628</v>
      </c>
      <c r="I2310" s="36">
        <v>125913.20376380628</v>
      </c>
      <c r="J2310" s="36">
        <v>125913.20376380628</v>
      </c>
      <c r="K2310" s="36">
        <v>125913.20376380628</v>
      </c>
      <c r="L2310" s="36">
        <v>180086.84376380628</v>
      </c>
      <c r="M2310" s="36">
        <v>180086.84376380628</v>
      </c>
      <c r="N2310" s="36">
        <v>180086.84376380628</v>
      </c>
      <c r="O2310" s="36">
        <v>180086.84376380628</v>
      </c>
      <c r="P2310" s="36">
        <v>180086.84376380628</v>
      </c>
      <c r="Q2310" s="36">
        <v>180086.84376380628</v>
      </c>
      <c r="R2310" s="36">
        <v>180086.84376380628</v>
      </c>
      <c r="S2310" s="36">
        <v>1886.8437638600001</v>
      </c>
    </row>
    <row r="2311" spans="2:19">
      <c r="B2311" s="6">
        <v>1994</v>
      </c>
      <c r="C2311" s="36">
        <v>293657.610330033</v>
      </c>
      <c r="D2311" s="36">
        <v>293657.610330033</v>
      </c>
      <c r="E2311" s="36">
        <v>293657.610330033</v>
      </c>
      <c r="F2311" s="36">
        <v>293657.610330033</v>
      </c>
      <c r="G2311" s="36">
        <v>293657.610330033</v>
      </c>
      <c r="H2311" s="36">
        <v>293657.610330033</v>
      </c>
      <c r="I2311" s="36">
        <v>293657.610330033</v>
      </c>
      <c r="J2311" s="36">
        <v>293657.610330033</v>
      </c>
      <c r="K2311" s="36">
        <v>293657.610330033</v>
      </c>
      <c r="L2311" s="36">
        <v>296207.87033003301</v>
      </c>
      <c r="M2311" s="36">
        <v>296207.87033003301</v>
      </c>
      <c r="N2311" s="36">
        <v>296207.87033003301</v>
      </c>
      <c r="O2311" s="36">
        <v>296207.87033003301</v>
      </c>
      <c r="P2311" s="36">
        <v>296207.87033003301</v>
      </c>
      <c r="Q2311" s="36">
        <v>296207.87033003301</v>
      </c>
      <c r="R2311" s="36">
        <v>296207.87033003301</v>
      </c>
      <c r="S2311" s="36">
        <v>29627.873333</v>
      </c>
    </row>
    <row r="2312" spans="2:19">
      <c r="B2312" s="6">
        <v>1993</v>
      </c>
      <c r="C2312" s="36">
        <v>194719.82085899514</v>
      </c>
      <c r="D2312" s="36">
        <v>194719.82085899514</v>
      </c>
      <c r="E2312" s="36">
        <v>194719.82085899514</v>
      </c>
      <c r="F2312" s="36">
        <v>194719.82085899514</v>
      </c>
      <c r="G2312" s="36">
        <v>194719.82085899514</v>
      </c>
      <c r="H2312" s="36">
        <v>194719.82085899514</v>
      </c>
      <c r="I2312" s="36">
        <v>194719.82085899514</v>
      </c>
      <c r="J2312" s="36">
        <v>194719.82085899514</v>
      </c>
      <c r="K2312" s="36">
        <v>194719.82085899514</v>
      </c>
      <c r="L2312" s="36">
        <v>196071.19085899513</v>
      </c>
      <c r="M2312" s="36">
        <v>196071.19085899513</v>
      </c>
      <c r="N2312" s="36">
        <v>196071.19085899513</v>
      </c>
      <c r="O2312" s="36">
        <v>196071.19085899513</v>
      </c>
      <c r="P2312" s="36">
        <v>196071.19085899513</v>
      </c>
      <c r="Q2312" s="36">
        <v>196071.19085899513</v>
      </c>
      <c r="R2312" s="36">
        <v>196071.19085899513</v>
      </c>
      <c r="S2312" s="36">
        <v>19671.19858995</v>
      </c>
    </row>
    <row r="2313" spans="2:19">
      <c r="B2313" s="6">
        <v>1992</v>
      </c>
      <c r="C2313" s="36">
        <v>174722.91</v>
      </c>
      <c r="D2313" s="36">
        <v>174722.91</v>
      </c>
      <c r="E2313" s="36">
        <v>174722.91</v>
      </c>
      <c r="F2313" s="36">
        <v>154057.18</v>
      </c>
      <c r="G2313" s="36">
        <v>154057.18</v>
      </c>
      <c r="H2313" s="36">
        <v>154057.18</v>
      </c>
      <c r="I2313" s="36">
        <v>154057.18</v>
      </c>
      <c r="J2313" s="36">
        <v>154057.18</v>
      </c>
      <c r="K2313" s="36">
        <v>154057.18</v>
      </c>
      <c r="L2313" s="36">
        <v>144853.86000000002</v>
      </c>
      <c r="M2313" s="36">
        <v>144853.86000000002</v>
      </c>
      <c r="N2313" s="36">
        <v>144853.86000000002</v>
      </c>
      <c r="O2313" s="36">
        <v>96379.16</v>
      </c>
      <c r="P2313" s="36">
        <v>96379.16</v>
      </c>
      <c r="Q2313" s="36">
        <v>96379.16</v>
      </c>
      <c r="R2313" s="36">
        <v>96379.16</v>
      </c>
      <c r="S2313" s="36">
        <v>96379.16</v>
      </c>
    </row>
    <row r="2314" spans="2:19">
      <c r="B2314" s="6">
        <v>1991</v>
      </c>
      <c r="C2314" s="36">
        <v>85114.72</v>
      </c>
      <c r="D2314" s="36">
        <v>85114.72</v>
      </c>
      <c r="E2314" s="36">
        <v>85114.72</v>
      </c>
      <c r="F2314" s="36">
        <v>85114.72</v>
      </c>
      <c r="G2314" s="36">
        <v>85114.72</v>
      </c>
      <c r="H2314" s="36">
        <v>85114.72</v>
      </c>
      <c r="I2314" s="36">
        <v>85114.72</v>
      </c>
      <c r="J2314" s="36">
        <v>85114.72</v>
      </c>
      <c r="K2314" s="36">
        <v>85114.72</v>
      </c>
      <c r="L2314" s="36">
        <v>145913.72999999998</v>
      </c>
      <c r="M2314" s="36">
        <v>145913.72999999998</v>
      </c>
      <c r="N2314" s="36">
        <v>145913.72999999998</v>
      </c>
      <c r="O2314" s="36">
        <v>145913.72999999998</v>
      </c>
      <c r="P2314" s="36">
        <v>145913.72999999998</v>
      </c>
      <c r="Q2314" s="36">
        <v>145913.72999999998</v>
      </c>
      <c r="R2314" s="36">
        <v>145913.72999999998</v>
      </c>
      <c r="S2314" s="36">
        <v>145913.72999999998</v>
      </c>
    </row>
    <row r="2315" spans="2:19">
      <c r="B2315" s="6">
        <v>1990</v>
      </c>
      <c r="C2315" s="36">
        <v>113494.24193798451</v>
      </c>
      <c r="D2315" s="36">
        <v>113494.24193798448</v>
      </c>
      <c r="E2315" s="36">
        <v>113494.24193798448</v>
      </c>
      <c r="F2315" s="36">
        <v>113494.24193798448</v>
      </c>
      <c r="G2315" s="36">
        <v>113494.24193798448</v>
      </c>
      <c r="H2315" s="36">
        <v>113494.24193798448</v>
      </c>
      <c r="I2315" s="36">
        <v>113494.24193798448</v>
      </c>
      <c r="J2315" s="36">
        <v>113494.24193798448</v>
      </c>
      <c r="K2315" s="36">
        <v>113494.24193798448</v>
      </c>
      <c r="L2315" s="36">
        <v>126965.14193798449</v>
      </c>
      <c r="M2315" s="36">
        <v>126965.14193798449</v>
      </c>
      <c r="N2315" s="36">
        <v>126965.14193798449</v>
      </c>
      <c r="O2315" s="36">
        <v>126965.14193798449</v>
      </c>
      <c r="P2315" s="36">
        <v>126965.14193798449</v>
      </c>
      <c r="Q2315" s="36">
        <v>126965.14193798449</v>
      </c>
      <c r="R2315" s="36">
        <v>126965.14193798449</v>
      </c>
      <c r="S2315" s="36">
        <v>126965.14193798449</v>
      </c>
    </row>
    <row r="2316" spans="2:19">
      <c r="B2316" s="6">
        <v>1989</v>
      </c>
      <c r="C2316" s="36">
        <v>99503.216625766858</v>
      </c>
      <c r="D2316" s="36">
        <v>99503.216625766858</v>
      </c>
      <c r="E2316" s="36">
        <v>99503.216625766858</v>
      </c>
      <c r="F2316" s="36">
        <v>99503.216625766858</v>
      </c>
      <c r="G2316" s="36">
        <v>99503.216625766858</v>
      </c>
      <c r="H2316" s="36">
        <v>99503.216625766858</v>
      </c>
      <c r="I2316" s="36">
        <v>99503.216625766858</v>
      </c>
      <c r="J2316" s="36">
        <v>99503.216625766858</v>
      </c>
      <c r="K2316" s="36">
        <v>99503.216625766858</v>
      </c>
      <c r="L2316" s="36">
        <v>147806.09662576686</v>
      </c>
      <c r="M2316" s="36">
        <v>147806.09662576686</v>
      </c>
      <c r="N2316" s="36">
        <v>147806.09662576686</v>
      </c>
      <c r="O2316" s="36">
        <v>147806.09662576686</v>
      </c>
      <c r="P2316" s="36">
        <v>147806.09662576686</v>
      </c>
      <c r="Q2316" s="36">
        <v>147806.09662576686</v>
      </c>
      <c r="R2316" s="36">
        <v>147806.09662576686</v>
      </c>
      <c r="S2316" s="36">
        <v>14786.966257669999</v>
      </c>
    </row>
    <row r="2317" spans="2:19">
      <c r="B2317" s="6">
        <v>1988</v>
      </c>
      <c r="C2317" s="36">
        <v>0</v>
      </c>
      <c r="D2317" s="36">
        <v>0</v>
      </c>
      <c r="E2317" s="36">
        <v>0</v>
      </c>
      <c r="F2317" s="36">
        <v>0</v>
      </c>
      <c r="G2317" s="36">
        <v>0</v>
      </c>
      <c r="H2317" s="36">
        <v>0</v>
      </c>
      <c r="I2317" s="36">
        <v>0</v>
      </c>
      <c r="J2317" s="36">
        <v>0</v>
      </c>
      <c r="K2317" s="36">
        <v>0</v>
      </c>
      <c r="L2317" s="36">
        <v>3253.35</v>
      </c>
      <c r="M2317" s="36">
        <v>3253.35</v>
      </c>
      <c r="N2317" s="36">
        <v>3253.35</v>
      </c>
      <c r="O2317" s="36">
        <v>3253.35</v>
      </c>
      <c r="P2317" s="36">
        <v>3253.35</v>
      </c>
      <c r="Q2317" s="36">
        <v>3253.35</v>
      </c>
      <c r="R2317" s="36">
        <v>3253.35</v>
      </c>
      <c r="S2317" s="36">
        <v>3253.35</v>
      </c>
    </row>
    <row r="2318" spans="2:19">
      <c r="B2318" s="6">
        <v>1987</v>
      </c>
      <c r="C2318" s="36">
        <v>71155.39</v>
      </c>
      <c r="D2318" s="36">
        <v>71155.39</v>
      </c>
      <c r="E2318" s="36">
        <v>71155.39</v>
      </c>
      <c r="F2318" s="36">
        <v>71155.39</v>
      </c>
      <c r="G2318" s="36">
        <v>71155.39</v>
      </c>
      <c r="H2318" s="36">
        <v>71155.39</v>
      </c>
      <c r="I2318" s="36">
        <v>71155.39</v>
      </c>
      <c r="J2318" s="36">
        <v>71155.39</v>
      </c>
      <c r="K2318" s="36">
        <v>71155.39</v>
      </c>
      <c r="L2318" s="36">
        <v>93690.53</v>
      </c>
      <c r="M2318" s="36">
        <v>93690.53</v>
      </c>
      <c r="N2318" s="36">
        <v>93690.53</v>
      </c>
      <c r="O2318" s="36">
        <v>93690.53</v>
      </c>
      <c r="P2318" s="36">
        <v>93690.53</v>
      </c>
      <c r="Q2318" s="36">
        <v>93690.53</v>
      </c>
      <c r="R2318" s="36">
        <v>93690.53</v>
      </c>
      <c r="S2318" s="36">
        <v>9369.5300000000007</v>
      </c>
    </row>
    <row r="2319" spans="2:19">
      <c r="B2319" s="6">
        <v>1986</v>
      </c>
      <c r="C2319" s="36">
        <v>102029.96</v>
      </c>
      <c r="D2319" s="36">
        <v>102029.96</v>
      </c>
      <c r="E2319" s="36">
        <v>102029.96</v>
      </c>
      <c r="F2319" s="36">
        <v>102029.96</v>
      </c>
      <c r="G2319" s="36">
        <v>102029.96</v>
      </c>
      <c r="H2319" s="36">
        <v>88113.11</v>
      </c>
      <c r="I2319" s="36">
        <v>88113.11</v>
      </c>
      <c r="J2319" s="36">
        <v>88113.11</v>
      </c>
      <c r="K2319" s="36">
        <v>88113.11</v>
      </c>
      <c r="L2319" s="36">
        <v>228926.8</v>
      </c>
      <c r="M2319" s="36">
        <v>228926.8</v>
      </c>
      <c r="N2319" s="36">
        <v>228926.8</v>
      </c>
      <c r="O2319" s="36">
        <v>228926.8</v>
      </c>
      <c r="P2319" s="36">
        <v>221891.65999999997</v>
      </c>
      <c r="Q2319" s="36">
        <v>221891.65999999997</v>
      </c>
      <c r="R2319" s="36">
        <v>221891.65999999997</v>
      </c>
      <c r="S2319" s="36">
        <v>221891.65999999997</v>
      </c>
    </row>
    <row r="2320" spans="2:19">
      <c r="B2320" s="6">
        <v>1985</v>
      </c>
      <c r="C2320" s="36">
        <v>129814.24</v>
      </c>
      <c r="D2320" s="36">
        <v>129814.23999999999</v>
      </c>
      <c r="E2320" s="36">
        <v>129814.23999999999</v>
      </c>
      <c r="F2320" s="36">
        <v>129814.23999999999</v>
      </c>
      <c r="G2320" s="36">
        <v>129814.23999999999</v>
      </c>
      <c r="H2320" s="36">
        <v>129814.23999999999</v>
      </c>
      <c r="I2320" s="36">
        <v>129814.23999999999</v>
      </c>
      <c r="J2320" s="36">
        <v>129814.23999999999</v>
      </c>
      <c r="K2320" s="36">
        <v>129814.23999999999</v>
      </c>
      <c r="L2320" s="36">
        <v>158105.07999999999</v>
      </c>
      <c r="M2320" s="36">
        <v>158105.07999999999</v>
      </c>
      <c r="N2320" s="36">
        <v>143280.51999999999</v>
      </c>
      <c r="O2320" s="36">
        <v>136774.43</v>
      </c>
      <c r="P2320" s="36">
        <v>136774.43</v>
      </c>
      <c r="Q2320" s="36">
        <v>136774.43</v>
      </c>
      <c r="R2320" s="36">
        <v>136774.43</v>
      </c>
      <c r="S2320" s="36">
        <v>136774.43</v>
      </c>
    </row>
    <row r="2321" spans="2:19">
      <c r="B2321" s="6">
        <v>1984</v>
      </c>
      <c r="C2321" s="36">
        <v>93951.522453760786</v>
      </c>
      <c r="D2321" s="36">
        <v>93951.522453760786</v>
      </c>
      <c r="E2321" s="36">
        <v>93951.522453760786</v>
      </c>
      <c r="F2321" s="36">
        <v>93951.522453760786</v>
      </c>
      <c r="G2321" s="36">
        <v>93951.522453760786</v>
      </c>
      <c r="H2321" s="36">
        <v>93951.522453760786</v>
      </c>
      <c r="I2321" s="36">
        <v>93951.522453760786</v>
      </c>
      <c r="J2321" s="36">
        <v>93951.522453760786</v>
      </c>
      <c r="K2321" s="36">
        <v>93951.522453760786</v>
      </c>
      <c r="L2321" s="36">
        <v>96833.31245376078</v>
      </c>
      <c r="M2321" s="36">
        <v>96833.31245376078</v>
      </c>
      <c r="N2321" s="36">
        <v>96833.31245376078</v>
      </c>
      <c r="O2321" s="36">
        <v>82975.192453760785</v>
      </c>
      <c r="P2321" s="36">
        <v>82975.192453760785</v>
      </c>
      <c r="Q2321" s="36">
        <v>82975.192453760785</v>
      </c>
      <c r="R2321" s="36">
        <v>82975.192453760785</v>
      </c>
      <c r="S2321" s="36">
        <v>82975.192453768002</v>
      </c>
    </row>
    <row r="2322" spans="2:19">
      <c r="B2322" s="6">
        <v>1983</v>
      </c>
      <c r="C2322" s="36">
        <v>56811.78</v>
      </c>
      <c r="D2322" s="36">
        <v>56811.78</v>
      </c>
      <c r="E2322" s="36">
        <v>56811.78</v>
      </c>
      <c r="F2322" s="36">
        <v>56811.78</v>
      </c>
      <c r="G2322" s="36">
        <v>56811.78</v>
      </c>
      <c r="H2322" s="36">
        <v>38906.78</v>
      </c>
      <c r="I2322" s="36">
        <v>38906.78</v>
      </c>
      <c r="J2322" s="36">
        <v>25591.66</v>
      </c>
      <c r="K2322" s="36">
        <v>25591.66</v>
      </c>
      <c r="L2322" s="36">
        <v>49956.88</v>
      </c>
      <c r="M2322" s="36">
        <v>49956.88</v>
      </c>
      <c r="N2322" s="36">
        <v>49956.88</v>
      </c>
      <c r="O2322" s="36">
        <v>49956.88</v>
      </c>
      <c r="P2322" s="36">
        <v>49956.88</v>
      </c>
      <c r="Q2322" s="36">
        <v>49956.88</v>
      </c>
      <c r="R2322" s="36">
        <v>49956.88</v>
      </c>
      <c r="S2322" s="36">
        <v>49956.88</v>
      </c>
    </row>
    <row r="2323" spans="2:19">
      <c r="B2323" s="6">
        <v>1982</v>
      </c>
      <c r="C2323" s="36">
        <v>47736.52</v>
      </c>
      <c r="D2323" s="36">
        <v>47736.520000000004</v>
      </c>
      <c r="E2323" s="36">
        <v>47736.520000000004</v>
      </c>
      <c r="F2323" s="36">
        <v>47736.520000000004</v>
      </c>
      <c r="G2323" s="36">
        <v>47736.520000000004</v>
      </c>
      <c r="H2323" s="36">
        <v>34491.589999999997</v>
      </c>
      <c r="I2323" s="36">
        <v>34491.589999999997</v>
      </c>
      <c r="J2323" s="36">
        <v>34491.589999999997</v>
      </c>
      <c r="K2323" s="36">
        <v>34491.589999999997</v>
      </c>
      <c r="L2323" s="36">
        <v>99783.959999999992</v>
      </c>
      <c r="M2323" s="36">
        <v>99783.959999999992</v>
      </c>
      <c r="N2323" s="36">
        <v>99783.959999999992</v>
      </c>
      <c r="O2323" s="36">
        <v>99783.959999999992</v>
      </c>
      <c r="P2323" s="36">
        <v>99783.959999999992</v>
      </c>
      <c r="Q2323" s="36">
        <v>99783.959999999992</v>
      </c>
      <c r="R2323" s="36">
        <v>99783.959999999992</v>
      </c>
      <c r="S2323" s="36">
        <v>93288.36</v>
      </c>
    </row>
    <row r="2324" spans="2:19">
      <c r="B2324" s="6">
        <v>1981</v>
      </c>
      <c r="C2324" s="36">
        <v>84085.02</v>
      </c>
      <c r="D2324" s="36">
        <v>84085.02</v>
      </c>
      <c r="E2324" s="36">
        <v>84085.02</v>
      </c>
      <c r="F2324" s="36">
        <v>84085.02</v>
      </c>
      <c r="G2324" s="36">
        <v>84085.02</v>
      </c>
      <c r="H2324" s="36">
        <v>84085.02</v>
      </c>
      <c r="I2324" s="36">
        <v>84085.02</v>
      </c>
      <c r="J2324" s="36">
        <v>84085.02</v>
      </c>
      <c r="K2324" s="36">
        <v>84085.02</v>
      </c>
      <c r="L2324" s="36">
        <v>84085.02</v>
      </c>
      <c r="M2324" s="36">
        <v>67637.27</v>
      </c>
      <c r="N2324" s="36">
        <v>67637.27</v>
      </c>
      <c r="O2324" s="36">
        <v>67637.27</v>
      </c>
      <c r="P2324" s="36">
        <v>67637.27</v>
      </c>
      <c r="Q2324" s="36">
        <v>67637.27</v>
      </c>
      <c r="R2324" s="36">
        <v>67637.27</v>
      </c>
      <c r="S2324" s="36">
        <v>67637.27</v>
      </c>
    </row>
    <row r="2325" spans="2:19">
      <c r="B2325" s="6">
        <v>1980</v>
      </c>
      <c r="C2325" s="36">
        <v>256544.41</v>
      </c>
      <c r="D2325" s="36">
        <v>256544.41</v>
      </c>
      <c r="E2325" s="36">
        <v>256544.41</v>
      </c>
      <c r="F2325" s="36">
        <v>256544.41</v>
      </c>
      <c r="G2325" s="36">
        <v>256544.41</v>
      </c>
      <c r="H2325" s="36">
        <v>246726.41</v>
      </c>
      <c r="I2325" s="36">
        <v>246726.41</v>
      </c>
      <c r="J2325" s="36">
        <v>68340.13</v>
      </c>
      <c r="K2325" s="36">
        <v>68340.13</v>
      </c>
      <c r="L2325" s="36">
        <v>107839.29000000001</v>
      </c>
      <c r="M2325" s="36">
        <v>107839.29000000001</v>
      </c>
      <c r="N2325" s="36">
        <v>84673.47</v>
      </c>
      <c r="O2325" s="36">
        <v>84673.47</v>
      </c>
      <c r="P2325" s="36">
        <v>84673.47</v>
      </c>
      <c r="Q2325" s="36">
        <v>84673.47</v>
      </c>
      <c r="R2325" s="36">
        <v>84673.47</v>
      </c>
      <c r="S2325" s="36">
        <v>84673.47</v>
      </c>
    </row>
    <row r="2326" spans="2:19">
      <c r="B2326" s="6">
        <v>1979</v>
      </c>
      <c r="C2326" s="36">
        <v>99542.810000000012</v>
      </c>
      <c r="D2326" s="36">
        <v>99542.810000000012</v>
      </c>
      <c r="E2326" s="36">
        <v>99542.810000000012</v>
      </c>
      <c r="F2326" s="36">
        <v>98939.530000000013</v>
      </c>
      <c r="G2326" s="36">
        <v>98939.530000000013</v>
      </c>
      <c r="H2326" s="36">
        <v>92270.73</v>
      </c>
      <c r="I2326" s="36">
        <v>92270.73</v>
      </c>
      <c r="J2326" s="36">
        <v>92270.73</v>
      </c>
      <c r="K2326" s="36">
        <v>92270.73</v>
      </c>
      <c r="L2326" s="36">
        <v>141904.49</v>
      </c>
      <c r="M2326" s="36">
        <v>135235.66</v>
      </c>
      <c r="N2326" s="36">
        <v>135235.66</v>
      </c>
      <c r="O2326" s="36">
        <v>135235.66</v>
      </c>
      <c r="P2326" s="36">
        <v>135235.66</v>
      </c>
      <c r="Q2326" s="36">
        <v>135235.66</v>
      </c>
      <c r="R2326" s="36">
        <v>135235.66</v>
      </c>
      <c r="S2326" s="36">
        <v>135235.66</v>
      </c>
    </row>
    <row r="2327" spans="2:19">
      <c r="B2327" s="6">
        <v>1978</v>
      </c>
      <c r="C2327" s="36">
        <v>99718.58</v>
      </c>
      <c r="D2327" s="36">
        <v>99718.58</v>
      </c>
      <c r="E2327" s="36">
        <v>99718.58</v>
      </c>
      <c r="F2327" s="36">
        <v>99718.58</v>
      </c>
      <c r="G2327" s="36">
        <v>99718.58</v>
      </c>
      <c r="H2327" s="36">
        <v>91257.58</v>
      </c>
      <c r="I2327" s="36">
        <v>91257.58</v>
      </c>
      <c r="J2327" s="36">
        <v>91257.58</v>
      </c>
      <c r="K2327" s="36">
        <v>91257.58</v>
      </c>
      <c r="L2327" s="36">
        <v>92364.650000000009</v>
      </c>
      <c r="M2327" s="36">
        <v>92364.650000000009</v>
      </c>
      <c r="N2327" s="36">
        <v>92364.650000000009</v>
      </c>
      <c r="O2327" s="36">
        <v>92364.650000000009</v>
      </c>
      <c r="P2327" s="36">
        <v>92364.650000000009</v>
      </c>
      <c r="Q2327" s="36">
        <v>92364.650000000009</v>
      </c>
      <c r="R2327" s="36">
        <v>92364.650000000009</v>
      </c>
      <c r="S2327" s="36">
        <v>92364.650000000009</v>
      </c>
    </row>
    <row r="2328" spans="2:19">
      <c r="B2328" s="6">
        <v>1977</v>
      </c>
      <c r="C2328" s="36">
        <v>52870.130000000005</v>
      </c>
      <c r="D2328" s="36">
        <v>52870.130000000005</v>
      </c>
      <c r="E2328" s="36">
        <v>52870.130000000005</v>
      </c>
      <c r="F2328" s="36">
        <v>52870.130000000005</v>
      </c>
      <c r="G2328" s="36">
        <v>52870.130000000005</v>
      </c>
      <c r="H2328" s="36">
        <v>52870.130000000005</v>
      </c>
      <c r="I2328" s="36">
        <v>46883.26</v>
      </c>
      <c r="J2328" s="36">
        <v>46883.26</v>
      </c>
      <c r="K2328" s="36">
        <v>46883.26</v>
      </c>
      <c r="L2328" s="36">
        <v>98974.23</v>
      </c>
      <c r="M2328" s="36">
        <v>92987.36</v>
      </c>
      <c r="N2328" s="36">
        <v>92987.36</v>
      </c>
      <c r="O2328" s="36">
        <v>92987.36</v>
      </c>
      <c r="P2328" s="36">
        <v>92987.36</v>
      </c>
      <c r="Q2328" s="36">
        <v>92987.36</v>
      </c>
      <c r="R2328" s="36">
        <v>92987.36</v>
      </c>
      <c r="S2328" s="36">
        <v>92987.36</v>
      </c>
    </row>
    <row r="2329" spans="2:19">
      <c r="B2329" s="6">
        <v>1976</v>
      </c>
      <c r="C2329" s="36">
        <v>71714.66</v>
      </c>
      <c r="D2329" s="36">
        <v>71714.66</v>
      </c>
      <c r="E2329" s="36">
        <v>71714.66</v>
      </c>
      <c r="F2329" s="36">
        <v>71714.66</v>
      </c>
      <c r="G2329" s="36">
        <v>71714.66</v>
      </c>
      <c r="H2329" s="36">
        <v>63886.659999999996</v>
      </c>
      <c r="I2329" s="36">
        <v>55871.24</v>
      </c>
      <c r="J2329" s="36">
        <v>55871.24</v>
      </c>
      <c r="K2329" s="36">
        <v>55871.24</v>
      </c>
      <c r="L2329" s="36">
        <v>78750.97</v>
      </c>
      <c r="M2329" s="36">
        <v>70735.55</v>
      </c>
      <c r="N2329" s="36">
        <v>70735.55</v>
      </c>
      <c r="O2329" s="36">
        <v>70735.55</v>
      </c>
      <c r="P2329" s="36">
        <v>70735.55</v>
      </c>
      <c r="Q2329" s="36">
        <v>70735.55</v>
      </c>
      <c r="R2329" s="36">
        <v>70735.55</v>
      </c>
      <c r="S2329" s="36">
        <v>7735.55</v>
      </c>
    </row>
    <row r="2330" spans="2:19">
      <c r="B2330" s="6">
        <v>1975</v>
      </c>
      <c r="C2330" s="36">
        <v>51695.7</v>
      </c>
      <c r="D2330" s="36">
        <v>51695.7</v>
      </c>
      <c r="E2330" s="36">
        <v>51695.7</v>
      </c>
      <c r="F2330" s="36">
        <v>49139.240000000005</v>
      </c>
      <c r="G2330" s="36">
        <v>49139.240000000005</v>
      </c>
      <c r="H2330" s="36">
        <v>49139.240000000005</v>
      </c>
      <c r="I2330" s="36">
        <v>49139.240000000005</v>
      </c>
      <c r="J2330" s="36">
        <v>49139.240000000005</v>
      </c>
      <c r="K2330" s="36">
        <v>49139.240000000005</v>
      </c>
      <c r="L2330" s="36">
        <v>67152.740000000005</v>
      </c>
      <c r="M2330" s="36">
        <v>67152.740000000005</v>
      </c>
      <c r="N2330" s="36">
        <v>67152.740000000005</v>
      </c>
      <c r="O2330" s="36">
        <v>67152.740000000005</v>
      </c>
      <c r="P2330" s="36">
        <v>67152.740000000005</v>
      </c>
      <c r="Q2330" s="36">
        <v>67152.740000000005</v>
      </c>
      <c r="R2330" s="36">
        <v>67152.740000000005</v>
      </c>
      <c r="S2330" s="36">
        <v>67152.740000000005</v>
      </c>
    </row>
    <row r="2331" spans="2:19">
      <c r="B2331" s="6">
        <v>1974</v>
      </c>
      <c r="C2331" s="36">
        <v>66462.320000000007</v>
      </c>
      <c r="D2331" s="36">
        <v>66462.320000000007</v>
      </c>
      <c r="E2331" s="36">
        <v>66462.320000000007</v>
      </c>
      <c r="F2331" s="36">
        <v>66462.320000000007</v>
      </c>
      <c r="G2331" s="36">
        <v>66462.320000000007</v>
      </c>
      <c r="H2331" s="36">
        <v>66462.320000000007</v>
      </c>
      <c r="I2331" s="36">
        <v>66462.320000000007</v>
      </c>
      <c r="J2331" s="36">
        <v>66462.320000000007</v>
      </c>
      <c r="K2331" s="36">
        <v>66462.320000000007</v>
      </c>
      <c r="L2331" s="36">
        <v>69408.72</v>
      </c>
      <c r="M2331" s="36">
        <v>69408.72</v>
      </c>
      <c r="N2331" s="36">
        <v>69408.72</v>
      </c>
      <c r="O2331" s="36">
        <v>69408.72</v>
      </c>
      <c r="P2331" s="36">
        <v>69408.72</v>
      </c>
      <c r="Q2331" s="36">
        <v>69408.72</v>
      </c>
      <c r="R2331" s="36">
        <v>69408.72</v>
      </c>
      <c r="S2331" s="36">
        <v>6948.72</v>
      </c>
    </row>
    <row r="2332" spans="2:19">
      <c r="B2332" s="6">
        <v>1973</v>
      </c>
      <c r="C2332" s="36">
        <v>110879.94</v>
      </c>
      <c r="D2332" s="36">
        <v>110879.94</v>
      </c>
      <c r="E2332" s="36">
        <v>93322.78</v>
      </c>
      <c r="F2332" s="36">
        <v>93322.78</v>
      </c>
      <c r="G2332" s="36">
        <v>93322.78</v>
      </c>
      <c r="H2332" s="36">
        <v>87497.78</v>
      </c>
      <c r="I2332" s="36">
        <v>87497.78</v>
      </c>
      <c r="J2332" s="36">
        <v>87497.78</v>
      </c>
      <c r="K2332" s="36">
        <v>80914.69</v>
      </c>
      <c r="L2332" s="36">
        <v>89810.140000000014</v>
      </c>
      <c r="M2332" s="36">
        <v>87396.34</v>
      </c>
      <c r="N2332" s="36">
        <v>87396.34</v>
      </c>
      <c r="O2332" s="36">
        <v>87396.34</v>
      </c>
      <c r="P2332" s="36">
        <v>87396.34</v>
      </c>
      <c r="Q2332" s="36">
        <v>87396.34</v>
      </c>
      <c r="R2332" s="36">
        <v>87396.34</v>
      </c>
      <c r="S2332" s="36">
        <v>87396.34</v>
      </c>
    </row>
    <row r="2333" spans="2:19">
      <c r="B2333" s="6">
        <v>1972</v>
      </c>
      <c r="C2333" s="36">
        <v>865781.37</v>
      </c>
      <c r="D2333" s="36">
        <v>865781.37</v>
      </c>
      <c r="E2333" s="36">
        <v>865781.37</v>
      </c>
      <c r="F2333" s="36">
        <v>856714.57</v>
      </c>
      <c r="G2333" s="36">
        <v>856714.57</v>
      </c>
      <c r="H2333" s="36">
        <v>364649.55</v>
      </c>
      <c r="I2333" s="36">
        <v>364649.55</v>
      </c>
      <c r="J2333" s="36">
        <v>364649.55</v>
      </c>
      <c r="K2333" s="36">
        <v>343643.12999999995</v>
      </c>
      <c r="L2333" s="36">
        <v>385026.57999999996</v>
      </c>
      <c r="M2333" s="36">
        <v>382252.72</v>
      </c>
      <c r="N2333" s="36">
        <v>382252.72</v>
      </c>
      <c r="O2333" s="36">
        <v>382252.72</v>
      </c>
      <c r="P2333" s="36">
        <v>382252.72</v>
      </c>
      <c r="Q2333" s="36">
        <v>382252.72</v>
      </c>
      <c r="R2333" s="36">
        <v>382252.72</v>
      </c>
      <c r="S2333" s="36">
        <v>382252.72</v>
      </c>
    </row>
    <row r="2334" spans="2:19">
      <c r="B2334" s="6">
        <v>1971</v>
      </c>
      <c r="C2334" s="36">
        <v>38604.07</v>
      </c>
      <c r="D2334" s="36">
        <v>38604.07</v>
      </c>
      <c r="E2334" s="36">
        <v>38604.07</v>
      </c>
      <c r="F2334" s="36">
        <v>38604.07</v>
      </c>
      <c r="G2334" s="36">
        <v>38604.07</v>
      </c>
      <c r="H2334" s="36">
        <v>32051.07</v>
      </c>
      <c r="I2334" s="36">
        <v>32051.07</v>
      </c>
      <c r="J2334" s="36">
        <v>32051.07</v>
      </c>
      <c r="K2334" s="36">
        <v>32051.07</v>
      </c>
      <c r="L2334" s="36">
        <v>40457.22</v>
      </c>
      <c r="M2334" s="36">
        <v>40457.22</v>
      </c>
      <c r="N2334" s="36">
        <v>40457.22</v>
      </c>
      <c r="O2334" s="36">
        <v>40457.22</v>
      </c>
      <c r="P2334" s="36">
        <v>40457.22</v>
      </c>
      <c r="Q2334" s="36">
        <v>40457.22</v>
      </c>
      <c r="R2334" s="36">
        <v>40457.22</v>
      </c>
      <c r="S2334" s="36">
        <v>4457.22</v>
      </c>
    </row>
    <row r="2335" spans="2:19">
      <c r="B2335" s="6">
        <v>1970</v>
      </c>
      <c r="C2335" s="36">
        <v>61026.26</v>
      </c>
      <c r="D2335" s="36">
        <v>61026.26</v>
      </c>
      <c r="E2335" s="36">
        <v>61026.26</v>
      </c>
      <c r="F2335" s="36">
        <v>34263.710000000006</v>
      </c>
      <c r="G2335" s="36">
        <v>34263.710000000006</v>
      </c>
      <c r="H2335" s="36">
        <v>34263.710000000006</v>
      </c>
      <c r="I2335" s="36">
        <v>34263.710000000006</v>
      </c>
      <c r="J2335" s="36">
        <v>14566.19</v>
      </c>
      <c r="K2335" s="36">
        <v>14566.19</v>
      </c>
      <c r="L2335" s="36">
        <v>15642.970000000001</v>
      </c>
      <c r="M2335" s="36">
        <v>15642.970000000001</v>
      </c>
      <c r="N2335" s="36">
        <v>15642.970000000001</v>
      </c>
      <c r="O2335" s="36">
        <v>15642.970000000001</v>
      </c>
      <c r="P2335" s="36">
        <v>15642.970000000001</v>
      </c>
      <c r="Q2335" s="36">
        <v>15642.970000000001</v>
      </c>
      <c r="R2335" s="36">
        <v>15642.970000000001</v>
      </c>
      <c r="S2335" s="36">
        <v>15642.970000000001</v>
      </c>
    </row>
    <row r="2336" spans="2:19">
      <c r="B2336" s="6">
        <v>1969</v>
      </c>
      <c r="C2336" s="36">
        <v>83053.16</v>
      </c>
      <c r="D2336" s="36">
        <v>83053.16</v>
      </c>
      <c r="E2336" s="36">
        <v>83053.16</v>
      </c>
      <c r="F2336" s="36">
        <v>82662.83</v>
      </c>
      <c r="G2336" s="36">
        <v>82662.83</v>
      </c>
      <c r="H2336" s="36">
        <v>82662.83</v>
      </c>
      <c r="I2336" s="36">
        <v>77741.53</v>
      </c>
      <c r="J2336" s="36">
        <v>17956.099999999999</v>
      </c>
      <c r="K2336" s="36">
        <v>17956.099999999999</v>
      </c>
      <c r="L2336" s="36">
        <v>32241.189999999995</v>
      </c>
      <c r="M2336" s="36">
        <v>32241.189999999995</v>
      </c>
      <c r="N2336" s="36">
        <v>32241.189999999995</v>
      </c>
      <c r="O2336" s="36">
        <v>32241.189999999995</v>
      </c>
      <c r="P2336" s="36">
        <v>32241.189999999995</v>
      </c>
      <c r="Q2336" s="36">
        <v>32241.189999999995</v>
      </c>
      <c r="R2336" s="36">
        <v>32241.189999999995</v>
      </c>
      <c r="S2336" s="36">
        <v>32241.189999999995</v>
      </c>
    </row>
    <row r="2337" spans="2:19">
      <c r="B2337" s="6">
        <v>1968</v>
      </c>
      <c r="C2337" s="36">
        <v>61422.009999999995</v>
      </c>
      <c r="D2337" s="36">
        <v>61422.009999999995</v>
      </c>
      <c r="E2337" s="36">
        <v>61422.009999999995</v>
      </c>
      <c r="F2337" s="36">
        <v>61422.009999999995</v>
      </c>
      <c r="G2337" s="36">
        <v>61422.009999999995</v>
      </c>
      <c r="H2337" s="36">
        <v>53050.61</v>
      </c>
      <c r="I2337" s="36">
        <v>53050.61</v>
      </c>
      <c r="J2337" s="36">
        <v>53050.61</v>
      </c>
      <c r="K2337" s="36">
        <v>53050.61</v>
      </c>
      <c r="L2337" s="36">
        <v>16559.52</v>
      </c>
      <c r="M2337" s="36">
        <v>16559.52</v>
      </c>
      <c r="N2337" s="36">
        <v>16559.52</v>
      </c>
      <c r="O2337" s="36">
        <v>16559.52</v>
      </c>
      <c r="P2337" s="36">
        <v>16559.52</v>
      </c>
      <c r="Q2337" s="36">
        <v>16559.52</v>
      </c>
      <c r="R2337" s="36">
        <v>16559.52</v>
      </c>
      <c r="S2337" s="36">
        <v>16559.52</v>
      </c>
    </row>
    <row r="2338" spans="2:19">
      <c r="B2338" s="6">
        <v>1967</v>
      </c>
      <c r="C2338" s="36">
        <v>41718.82</v>
      </c>
      <c r="D2338" s="36">
        <v>41718.82</v>
      </c>
      <c r="E2338" s="36">
        <v>38188.82</v>
      </c>
      <c r="F2338" s="36">
        <v>38188.82</v>
      </c>
      <c r="G2338" s="36">
        <v>38188.82</v>
      </c>
      <c r="H2338" s="36">
        <v>38188.82</v>
      </c>
      <c r="I2338" s="36">
        <v>38188.82</v>
      </c>
      <c r="J2338" s="36">
        <v>38188.82</v>
      </c>
      <c r="K2338" s="36">
        <v>38188.82</v>
      </c>
      <c r="L2338" s="36">
        <v>40556.1</v>
      </c>
      <c r="M2338" s="36">
        <v>40556.1</v>
      </c>
      <c r="N2338" s="36">
        <v>40556.1</v>
      </c>
      <c r="O2338" s="36">
        <v>40556.1</v>
      </c>
      <c r="P2338" s="36">
        <v>40556.1</v>
      </c>
      <c r="Q2338" s="36">
        <v>40556.1</v>
      </c>
      <c r="R2338" s="36">
        <v>40556.1</v>
      </c>
      <c r="S2338" s="36">
        <v>4556.1000000000004</v>
      </c>
    </row>
    <row r="2339" spans="2:19">
      <c r="B2339" s="6">
        <v>1966</v>
      </c>
      <c r="C2339" s="36">
        <v>59934.450000000004</v>
      </c>
      <c r="D2339" s="36">
        <v>59934.450000000004</v>
      </c>
      <c r="E2339" s="36">
        <v>59934.450000000004</v>
      </c>
      <c r="F2339" s="36">
        <v>58510.71</v>
      </c>
      <c r="G2339" s="36">
        <v>58510.71</v>
      </c>
      <c r="H2339" s="36">
        <v>58510.71</v>
      </c>
      <c r="I2339" s="36">
        <v>29769.46</v>
      </c>
      <c r="J2339" s="36">
        <v>29769.46</v>
      </c>
      <c r="K2339" s="36">
        <v>29769.46</v>
      </c>
      <c r="L2339" s="36">
        <v>29654.42</v>
      </c>
      <c r="M2339" s="36">
        <v>29654.42</v>
      </c>
      <c r="N2339" s="36">
        <v>29654.42</v>
      </c>
      <c r="O2339" s="36">
        <v>29654.42</v>
      </c>
      <c r="P2339" s="36">
        <v>29654.42</v>
      </c>
      <c r="Q2339" s="36">
        <v>29654.42</v>
      </c>
      <c r="R2339" s="36">
        <v>29654.42</v>
      </c>
      <c r="S2339" s="36">
        <v>29654.42</v>
      </c>
    </row>
    <row r="2340" spans="2:19">
      <c r="B2340" s="6">
        <v>1965</v>
      </c>
      <c r="C2340" s="36">
        <v>27847.47</v>
      </c>
      <c r="D2340" s="36">
        <v>27847.47</v>
      </c>
      <c r="E2340" s="36">
        <v>27847.47</v>
      </c>
      <c r="F2340" s="36">
        <v>27847.47</v>
      </c>
      <c r="G2340" s="36">
        <v>27847.47</v>
      </c>
      <c r="H2340" s="36">
        <v>27847.47</v>
      </c>
      <c r="I2340" s="36">
        <v>27847.47</v>
      </c>
      <c r="J2340" s="36">
        <v>27847.47</v>
      </c>
      <c r="K2340" s="36">
        <v>20509.45</v>
      </c>
      <c r="L2340" s="36">
        <v>38487.660000000003</v>
      </c>
      <c r="M2340" s="36">
        <v>34191.58</v>
      </c>
      <c r="N2340" s="36">
        <v>34191.58</v>
      </c>
      <c r="O2340" s="36">
        <v>34191.58</v>
      </c>
      <c r="P2340" s="36">
        <v>34191.58</v>
      </c>
      <c r="Q2340" s="36">
        <v>34191.58</v>
      </c>
      <c r="R2340" s="36">
        <v>34191.58</v>
      </c>
      <c r="S2340" s="36">
        <v>34191.58</v>
      </c>
    </row>
    <row r="2341" spans="2:19">
      <c r="B2341" s="6">
        <v>1964</v>
      </c>
      <c r="C2341" s="36">
        <v>52893.149999999994</v>
      </c>
      <c r="D2341" s="36">
        <v>52893.149999999994</v>
      </c>
      <c r="E2341" s="36">
        <v>52893.149999999994</v>
      </c>
      <c r="F2341" s="36">
        <v>47004.09</v>
      </c>
      <c r="G2341" s="36">
        <v>47004.09</v>
      </c>
      <c r="H2341" s="36">
        <v>28950.880000000001</v>
      </c>
      <c r="I2341" s="36">
        <v>28950.880000000001</v>
      </c>
      <c r="J2341" s="36">
        <v>28950.880000000001</v>
      </c>
      <c r="K2341" s="36">
        <v>28950.880000000001</v>
      </c>
      <c r="L2341" s="36">
        <v>52210.58</v>
      </c>
      <c r="M2341" s="36">
        <v>52210.58</v>
      </c>
      <c r="N2341" s="36">
        <v>52210.58</v>
      </c>
      <c r="O2341" s="36">
        <v>52210.58</v>
      </c>
      <c r="P2341" s="36">
        <v>52210.58</v>
      </c>
      <c r="Q2341" s="36">
        <v>52210.58</v>
      </c>
      <c r="R2341" s="36">
        <v>52210.58</v>
      </c>
      <c r="S2341" s="36">
        <v>5221.58</v>
      </c>
    </row>
    <row r="2342" spans="2:19">
      <c r="B2342" s="6">
        <v>1963</v>
      </c>
      <c r="C2342" s="36">
        <v>23910.47</v>
      </c>
      <c r="D2342" s="36">
        <v>23910.47</v>
      </c>
      <c r="E2342" s="36">
        <v>23910.47</v>
      </c>
      <c r="F2342" s="36">
        <v>23910.47</v>
      </c>
      <c r="G2342" s="36">
        <v>23910.47</v>
      </c>
      <c r="H2342" s="36">
        <v>8276.69</v>
      </c>
      <c r="I2342" s="36">
        <v>8276.69</v>
      </c>
      <c r="J2342" s="36">
        <v>8276.69</v>
      </c>
      <c r="K2342" s="36">
        <v>8276.69</v>
      </c>
      <c r="L2342" s="36">
        <v>8276.69</v>
      </c>
      <c r="M2342" s="36">
        <v>8276.69</v>
      </c>
      <c r="N2342" s="36">
        <v>8276.69</v>
      </c>
      <c r="O2342" s="36">
        <v>8276.69</v>
      </c>
      <c r="P2342" s="36">
        <v>8276.69</v>
      </c>
      <c r="Q2342" s="36">
        <v>8276.69</v>
      </c>
      <c r="R2342" s="36">
        <v>8276.69</v>
      </c>
      <c r="S2342" s="36">
        <v>8276.69</v>
      </c>
    </row>
    <row r="2343" spans="2:19">
      <c r="B2343" s="6">
        <v>1962</v>
      </c>
      <c r="C2343" s="36">
        <v>25029.27</v>
      </c>
      <c r="D2343" s="36">
        <v>25029.27</v>
      </c>
      <c r="E2343" s="36">
        <v>25029.27</v>
      </c>
      <c r="F2343" s="36">
        <v>25029.27</v>
      </c>
      <c r="G2343" s="36">
        <v>25029.27</v>
      </c>
      <c r="H2343" s="36">
        <v>25029.27</v>
      </c>
      <c r="I2343" s="36">
        <v>25029.27</v>
      </c>
      <c r="J2343" s="36">
        <v>25029.27</v>
      </c>
      <c r="K2343" s="36">
        <v>25029.27</v>
      </c>
      <c r="L2343" s="36">
        <v>53229.2</v>
      </c>
      <c r="M2343" s="36">
        <v>53229.2</v>
      </c>
      <c r="N2343" s="36">
        <v>53229.2</v>
      </c>
      <c r="O2343" s="36">
        <v>37884.82</v>
      </c>
      <c r="P2343" s="36">
        <v>37884.82</v>
      </c>
      <c r="Q2343" s="36">
        <v>37884.82</v>
      </c>
      <c r="R2343" s="36">
        <v>37884.82</v>
      </c>
      <c r="S2343" s="36">
        <v>37884.82</v>
      </c>
    </row>
    <row r="2344" spans="2:19">
      <c r="B2344" s="6">
        <v>1961</v>
      </c>
      <c r="C2344" s="36">
        <v>21874.05</v>
      </c>
      <c r="D2344" s="36">
        <v>21874.05</v>
      </c>
      <c r="E2344" s="36">
        <v>21874.05</v>
      </c>
      <c r="F2344" s="36">
        <v>21874.05</v>
      </c>
      <c r="G2344" s="36">
        <v>21874.05</v>
      </c>
      <c r="H2344" s="36">
        <v>21874.05</v>
      </c>
      <c r="I2344" s="36">
        <v>21874.05</v>
      </c>
      <c r="J2344" s="36">
        <v>21874.05</v>
      </c>
      <c r="K2344" s="36">
        <v>21874.05</v>
      </c>
      <c r="L2344" s="36">
        <v>21874.05</v>
      </c>
      <c r="M2344" s="36">
        <v>21874.05</v>
      </c>
      <c r="N2344" s="36">
        <v>21874.05</v>
      </c>
      <c r="O2344" s="36">
        <v>21874.05</v>
      </c>
      <c r="P2344" s="36">
        <v>21874.05</v>
      </c>
      <c r="Q2344" s="36">
        <v>21874.05</v>
      </c>
      <c r="R2344" s="36">
        <v>21874.05</v>
      </c>
      <c r="S2344" s="36">
        <v>21874.5</v>
      </c>
    </row>
    <row r="2345" spans="2:19">
      <c r="B2345" s="6">
        <v>1960</v>
      </c>
      <c r="C2345" s="36">
        <v>41012.21</v>
      </c>
      <c r="D2345" s="36">
        <v>41012.21</v>
      </c>
      <c r="E2345" s="36">
        <v>41012.21</v>
      </c>
      <c r="F2345" s="36">
        <v>41012.21</v>
      </c>
      <c r="G2345" s="36">
        <v>41012.21</v>
      </c>
      <c r="H2345" s="36">
        <v>41012.21</v>
      </c>
      <c r="I2345" s="36">
        <v>41012.21</v>
      </c>
      <c r="J2345" s="36">
        <v>41012.21</v>
      </c>
      <c r="K2345" s="36">
        <v>41012.21</v>
      </c>
      <c r="L2345" s="36">
        <v>48944.89</v>
      </c>
      <c r="M2345" s="36">
        <v>48944.89</v>
      </c>
      <c r="N2345" s="36">
        <v>48944.89</v>
      </c>
      <c r="O2345" s="36">
        <v>48944.89</v>
      </c>
      <c r="P2345" s="36">
        <v>48944.89</v>
      </c>
      <c r="Q2345" s="36">
        <v>48944.89</v>
      </c>
      <c r="R2345" s="36">
        <v>48944.89</v>
      </c>
      <c r="S2345" s="36">
        <v>48944.89</v>
      </c>
    </row>
    <row r="2346" spans="2:19">
      <c r="B2346" s="6">
        <v>1959</v>
      </c>
      <c r="C2346" s="36">
        <v>59289.400000000009</v>
      </c>
      <c r="D2346" s="36">
        <v>59289.400000000009</v>
      </c>
      <c r="E2346" s="36">
        <v>59289.400000000009</v>
      </c>
      <c r="F2346" s="36">
        <v>32866.350000000006</v>
      </c>
      <c r="G2346" s="36">
        <v>32866.350000000006</v>
      </c>
      <c r="H2346" s="36">
        <v>32866.350000000006</v>
      </c>
      <c r="I2346" s="36">
        <v>32866.350000000006</v>
      </c>
      <c r="J2346" s="36">
        <v>32866.350000000006</v>
      </c>
      <c r="K2346" s="36">
        <v>32866.350000000006</v>
      </c>
      <c r="L2346" s="36">
        <v>32866.350000000006</v>
      </c>
      <c r="M2346" s="36">
        <v>32866.350000000006</v>
      </c>
      <c r="N2346" s="36">
        <v>32866.350000000006</v>
      </c>
      <c r="O2346" s="36">
        <v>32866.350000000006</v>
      </c>
      <c r="P2346" s="36">
        <v>32866.350000000006</v>
      </c>
      <c r="Q2346" s="36">
        <v>32866.350000000006</v>
      </c>
      <c r="R2346" s="36">
        <v>32866.350000000006</v>
      </c>
      <c r="S2346" s="36">
        <v>32866.350000000006</v>
      </c>
    </row>
    <row r="2347" spans="2:19">
      <c r="B2347" s="6">
        <v>1958</v>
      </c>
      <c r="C2347" s="36">
        <v>7400.95</v>
      </c>
      <c r="D2347" s="36">
        <v>7400.95</v>
      </c>
      <c r="E2347" s="36">
        <v>7400.95</v>
      </c>
      <c r="F2347" s="36">
        <v>7400.95</v>
      </c>
      <c r="G2347" s="36">
        <v>7400.95</v>
      </c>
      <c r="H2347" s="36">
        <v>7400.95</v>
      </c>
      <c r="I2347" s="36">
        <v>7400.95</v>
      </c>
      <c r="J2347" s="36">
        <v>7400.95</v>
      </c>
      <c r="K2347" s="36">
        <v>7400.95</v>
      </c>
      <c r="L2347" s="36">
        <v>7400.95</v>
      </c>
      <c r="M2347" s="36">
        <v>7400.95</v>
      </c>
      <c r="N2347" s="36">
        <v>7400.95</v>
      </c>
      <c r="O2347" s="36">
        <v>7400.95</v>
      </c>
      <c r="P2347" s="36">
        <v>7400.95</v>
      </c>
      <c r="Q2347" s="36">
        <v>7400.95</v>
      </c>
      <c r="R2347" s="36">
        <v>7400.95</v>
      </c>
      <c r="S2347" s="36">
        <v>74.95</v>
      </c>
    </row>
    <row r="2348" spans="2:19">
      <c r="B2348" s="6">
        <v>1957</v>
      </c>
      <c r="C2348" s="36">
        <v>0</v>
      </c>
      <c r="D2348" s="36">
        <v>0</v>
      </c>
      <c r="E2348" s="36">
        <v>0</v>
      </c>
      <c r="F2348" s="36">
        <v>0</v>
      </c>
      <c r="G2348" s="36">
        <v>0</v>
      </c>
      <c r="H2348" s="36">
        <v>0</v>
      </c>
      <c r="I2348" s="36">
        <v>0</v>
      </c>
      <c r="J2348" s="36">
        <v>0</v>
      </c>
      <c r="K2348" s="36">
        <v>0</v>
      </c>
      <c r="L2348" s="36">
        <v>0</v>
      </c>
      <c r="M2348" s="36">
        <v>0</v>
      </c>
      <c r="N2348" s="36">
        <v>0</v>
      </c>
      <c r="O2348" s="36">
        <v>0</v>
      </c>
      <c r="P2348" s="36">
        <v>0</v>
      </c>
      <c r="Q2348" s="36">
        <v>0</v>
      </c>
      <c r="R2348" s="36">
        <v>0</v>
      </c>
      <c r="S2348" s="36"/>
    </row>
    <row r="2349" spans="2:19">
      <c r="B2349" s="6">
        <v>1956</v>
      </c>
      <c r="C2349" s="36">
        <v>0</v>
      </c>
      <c r="D2349" s="36">
        <v>0</v>
      </c>
      <c r="E2349" s="36">
        <v>0</v>
      </c>
      <c r="F2349" s="36">
        <v>0</v>
      </c>
      <c r="G2349" s="36">
        <v>0</v>
      </c>
      <c r="H2349" s="36">
        <v>0</v>
      </c>
      <c r="I2349" s="36">
        <v>0</v>
      </c>
      <c r="J2349" s="36">
        <v>0</v>
      </c>
      <c r="K2349" s="36">
        <v>0</v>
      </c>
      <c r="L2349" s="36">
        <v>569.30999999999995</v>
      </c>
      <c r="M2349" s="36">
        <v>569.30999999999995</v>
      </c>
      <c r="N2349" s="36">
        <v>569.30999999999995</v>
      </c>
      <c r="O2349" s="36">
        <v>569.30999999999995</v>
      </c>
      <c r="P2349" s="36">
        <v>569.30999999999995</v>
      </c>
      <c r="Q2349" s="36">
        <v>569.30999999999995</v>
      </c>
      <c r="R2349" s="36">
        <v>569.30999999999995</v>
      </c>
      <c r="S2349" s="36">
        <v>569.30999999999995</v>
      </c>
    </row>
    <row r="2350" spans="2:19">
      <c r="B2350" s="6">
        <v>1955</v>
      </c>
      <c r="C2350" s="36">
        <v>9425.1999999999989</v>
      </c>
      <c r="D2350" s="36">
        <v>9425.1999999999989</v>
      </c>
      <c r="E2350" s="36">
        <v>9425.1999999999989</v>
      </c>
      <c r="F2350" s="36">
        <v>9425.1999999999989</v>
      </c>
      <c r="G2350" s="36">
        <v>9425.1999999999989</v>
      </c>
      <c r="H2350" s="36">
        <v>9425.1999999999989</v>
      </c>
      <c r="I2350" s="36">
        <v>9425.1999999999989</v>
      </c>
      <c r="J2350" s="36">
        <v>9425.1999999999989</v>
      </c>
      <c r="K2350" s="36">
        <v>9425.1999999999989</v>
      </c>
      <c r="L2350" s="36">
        <v>9425.1999999999989</v>
      </c>
      <c r="M2350" s="36">
        <v>9425.1999999999989</v>
      </c>
      <c r="N2350" s="36">
        <v>9425.1999999999989</v>
      </c>
      <c r="O2350" s="36">
        <v>9425.1999999999989</v>
      </c>
      <c r="P2350" s="36">
        <v>9425.1999999999989</v>
      </c>
      <c r="Q2350" s="36">
        <v>9425.1999999999989</v>
      </c>
      <c r="R2350" s="36">
        <v>9425.1999999999989</v>
      </c>
      <c r="S2350" s="36">
        <v>9425.1999999999989</v>
      </c>
    </row>
    <row r="2351" spans="2:19">
      <c r="B2351" s="6">
        <v>1954</v>
      </c>
      <c r="C2351" s="36">
        <v>41834.29</v>
      </c>
      <c r="D2351" s="36">
        <v>41834.29</v>
      </c>
      <c r="E2351" s="36">
        <v>41834.29</v>
      </c>
      <c r="F2351" s="36">
        <v>41834.29</v>
      </c>
      <c r="G2351" s="36">
        <v>41834.29</v>
      </c>
      <c r="H2351" s="36">
        <v>41834.29</v>
      </c>
      <c r="I2351" s="36">
        <v>41834.29</v>
      </c>
      <c r="J2351" s="36">
        <v>41834.29</v>
      </c>
      <c r="K2351" s="36">
        <v>41834.29</v>
      </c>
      <c r="L2351" s="36">
        <v>41949.29</v>
      </c>
      <c r="M2351" s="36">
        <v>41949.29</v>
      </c>
      <c r="N2351" s="36">
        <v>41949.29</v>
      </c>
      <c r="O2351" s="36">
        <v>34310.400000000001</v>
      </c>
      <c r="P2351" s="36">
        <v>34310.400000000001</v>
      </c>
      <c r="Q2351" s="36">
        <v>34310.400000000001</v>
      </c>
      <c r="R2351" s="36">
        <v>34310.400000000001</v>
      </c>
      <c r="S2351" s="36">
        <v>3431.4</v>
      </c>
    </row>
    <row r="2352" spans="2:19">
      <c r="B2352" s="6">
        <v>1953</v>
      </c>
      <c r="C2352" s="36">
        <v>22135.360000000001</v>
      </c>
      <c r="D2352" s="36">
        <v>22135.360000000001</v>
      </c>
      <c r="E2352" s="36">
        <v>22135.360000000001</v>
      </c>
      <c r="F2352" s="36">
        <v>22135.360000000001</v>
      </c>
      <c r="G2352" s="36">
        <v>22135.360000000001</v>
      </c>
      <c r="H2352" s="36">
        <v>22135.360000000001</v>
      </c>
      <c r="I2352" s="36">
        <v>22135.360000000001</v>
      </c>
      <c r="J2352" s="36">
        <v>22135.360000000001</v>
      </c>
      <c r="K2352" s="36">
        <v>22135.360000000001</v>
      </c>
      <c r="L2352" s="36">
        <v>0</v>
      </c>
      <c r="M2352" s="36">
        <v>0</v>
      </c>
      <c r="N2352" s="36">
        <v>0</v>
      </c>
      <c r="O2352" s="36">
        <v>0</v>
      </c>
      <c r="P2352" s="36">
        <v>0</v>
      </c>
      <c r="Q2352" s="36">
        <v>0</v>
      </c>
      <c r="R2352" s="36">
        <v>0</v>
      </c>
      <c r="S2352" s="36"/>
    </row>
    <row r="2353" spans="2:19">
      <c r="B2353" s="6">
        <v>1952</v>
      </c>
      <c r="C2353" s="36">
        <v>10272.18</v>
      </c>
      <c r="D2353" s="36">
        <v>10272.18</v>
      </c>
      <c r="E2353" s="36">
        <v>10272.18</v>
      </c>
      <c r="F2353" s="36">
        <v>10272.18</v>
      </c>
      <c r="G2353" s="36">
        <v>10272.18</v>
      </c>
      <c r="H2353" s="36">
        <v>10272.18</v>
      </c>
      <c r="I2353" s="36">
        <v>10272.18</v>
      </c>
      <c r="J2353" s="36">
        <v>10272.18</v>
      </c>
      <c r="K2353" s="36">
        <v>10272.18</v>
      </c>
      <c r="L2353" s="36">
        <v>10272.18</v>
      </c>
      <c r="M2353" s="36">
        <v>10272.18</v>
      </c>
      <c r="N2353" s="36">
        <v>10272.18</v>
      </c>
      <c r="O2353" s="36">
        <v>10272.18</v>
      </c>
      <c r="P2353" s="36">
        <v>10272.18</v>
      </c>
      <c r="Q2353" s="36">
        <v>10272.18</v>
      </c>
      <c r="R2353" s="36">
        <v>10272.18</v>
      </c>
      <c r="S2353" s="36">
        <v>1272.18</v>
      </c>
    </row>
    <row r="2354" spans="2:19">
      <c r="B2354" s="6">
        <v>1951</v>
      </c>
      <c r="C2354" s="36">
        <v>0</v>
      </c>
      <c r="D2354" s="36">
        <v>0</v>
      </c>
      <c r="E2354" s="36">
        <v>0</v>
      </c>
      <c r="F2354" s="36">
        <v>0</v>
      </c>
      <c r="G2354" s="36">
        <v>0</v>
      </c>
      <c r="H2354" s="36">
        <v>0</v>
      </c>
      <c r="I2354" s="36">
        <v>0</v>
      </c>
      <c r="J2354" s="36">
        <v>0</v>
      </c>
      <c r="K2354" s="36">
        <v>0</v>
      </c>
      <c r="L2354" s="36">
        <v>1123.8699999999999</v>
      </c>
      <c r="M2354" s="36">
        <v>1123.8699999999999</v>
      </c>
      <c r="N2354" s="36">
        <v>1123.8699999999999</v>
      </c>
      <c r="O2354" s="36">
        <v>1123.8699999999999</v>
      </c>
      <c r="P2354" s="36">
        <v>1123.8699999999999</v>
      </c>
      <c r="Q2354" s="36">
        <v>1123.8699999999999</v>
      </c>
      <c r="R2354" s="36">
        <v>1123.8699999999999</v>
      </c>
      <c r="S2354" s="36">
        <v>1123.8699999999999</v>
      </c>
    </row>
    <row r="2355" spans="2:19">
      <c r="B2355" s="6">
        <v>1950</v>
      </c>
      <c r="C2355" s="36">
        <v>29508.7</v>
      </c>
      <c r="D2355" s="36">
        <v>29508.7</v>
      </c>
      <c r="E2355" s="36">
        <v>29508.7</v>
      </c>
      <c r="F2355" s="36">
        <v>7669.38</v>
      </c>
      <c r="G2355" s="36">
        <v>7669.38</v>
      </c>
      <c r="H2355" s="36">
        <v>7669.38</v>
      </c>
      <c r="I2355" s="36">
        <v>7669.38</v>
      </c>
      <c r="J2355" s="36">
        <v>7669.38</v>
      </c>
      <c r="K2355" s="36">
        <v>7669.38</v>
      </c>
      <c r="L2355" s="36">
        <v>7669.38</v>
      </c>
      <c r="M2355" s="36">
        <v>7669.38</v>
      </c>
      <c r="N2355" s="36">
        <v>7669.38</v>
      </c>
      <c r="O2355" s="36">
        <v>7669.38</v>
      </c>
      <c r="P2355" s="36">
        <v>7669.38</v>
      </c>
      <c r="Q2355" s="36">
        <v>7669.38</v>
      </c>
      <c r="R2355" s="36">
        <v>7669.38</v>
      </c>
      <c r="S2355" s="36">
        <v>7669.38</v>
      </c>
    </row>
    <row r="2356" spans="2:19">
      <c r="B2356" s="6">
        <v>1949</v>
      </c>
      <c r="C2356" s="36">
        <v>0</v>
      </c>
      <c r="D2356" s="36">
        <v>0</v>
      </c>
      <c r="E2356" s="36">
        <v>0</v>
      </c>
      <c r="F2356" s="36">
        <v>0</v>
      </c>
      <c r="G2356" s="36">
        <v>0</v>
      </c>
      <c r="H2356" s="36">
        <v>0</v>
      </c>
      <c r="I2356" s="36">
        <v>0</v>
      </c>
      <c r="J2356" s="36">
        <v>0</v>
      </c>
      <c r="K2356" s="36">
        <v>0</v>
      </c>
      <c r="L2356" s="36">
        <v>0</v>
      </c>
      <c r="M2356" s="36">
        <v>0</v>
      </c>
      <c r="N2356" s="36">
        <v>0</v>
      </c>
      <c r="O2356" s="36">
        <v>0</v>
      </c>
      <c r="P2356" s="36">
        <v>0</v>
      </c>
      <c r="Q2356" s="36">
        <v>0</v>
      </c>
      <c r="R2356" s="36">
        <v>0</v>
      </c>
      <c r="S2356" s="36"/>
    </row>
    <row r="2357" spans="2:19">
      <c r="B2357" s="6">
        <v>1948</v>
      </c>
      <c r="C2357" s="36">
        <v>1390.71</v>
      </c>
      <c r="D2357" s="36">
        <v>1390.71</v>
      </c>
      <c r="E2357" s="36">
        <v>1390.71</v>
      </c>
      <c r="F2357" s="36">
        <v>1390.71</v>
      </c>
      <c r="G2357" s="36">
        <v>1390.71</v>
      </c>
      <c r="H2357" s="36">
        <v>1390.71</v>
      </c>
      <c r="I2357" s="36">
        <v>1390.71</v>
      </c>
      <c r="J2357" s="36">
        <v>1390.71</v>
      </c>
      <c r="K2357" s="36">
        <v>1390.71</v>
      </c>
      <c r="L2357" s="36">
        <v>12438.61</v>
      </c>
      <c r="M2357" s="36">
        <v>12438.61</v>
      </c>
      <c r="N2357" s="36">
        <v>12438.61</v>
      </c>
      <c r="O2357" s="36">
        <v>12438.61</v>
      </c>
      <c r="P2357" s="36">
        <v>12438.61</v>
      </c>
      <c r="Q2357" s="36">
        <v>12438.61</v>
      </c>
      <c r="R2357" s="36">
        <v>12438.61</v>
      </c>
      <c r="S2357" s="36">
        <v>12438.61</v>
      </c>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3" t="s">
        <v>128</v>
      </c>
      <c r="B2376" s="7" t="s">
        <v>10</v>
      </c>
      <c r="C2376" s="8">
        <f>SUM(C2299:C2375)</f>
        <v>8860251.3851456605</v>
      </c>
      <c r="D2376" s="8">
        <f>SUM(D2298:D2375)</f>
        <v>9365396.2451456599</v>
      </c>
      <c r="E2376" s="8">
        <f>SUM(E2297:E2375)</f>
        <v>9704412.2251456603</v>
      </c>
      <c r="F2376" s="8">
        <f>SUM(F2296:F2375)</f>
        <v>10114730.225145662</v>
      </c>
      <c r="G2376" s="8">
        <f>SUM(G2295:G2375)</f>
        <v>10338805.545145664</v>
      </c>
      <c r="H2376" s="8">
        <f>SUM(H2289:H2375)</f>
        <v>12614431.715145662</v>
      </c>
      <c r="I2376" s="8">
        <f>SUM(I2289:I2375)</f>
        <v>13026696.385145662</v>
      </c>
      <c r="J2376" s="8">
        <f t="shared" ref="J2376" si="45">SUM(J2289:J2375)</f>
        <v>13139998.885145662</v>
      </c>
      <c r="K2376" s="8">
        <f>SUM(K2289:K2375)</f>
        <v>13387279.92514566</v>
      </c>
      <c r="L2376" s="8">
        <f t="shared" ref="L2376" si="46">SUM(L2289:L2375)</f>
        <v>15661289.205145665</v>
      </c>
      <c r="M2376" s="8">
        <f>SUM(M2289:M2375)</f>
        <v>16041704.155145664</v>
      </c>
      <c r="N2376" s="11">
        <v>16872423.955145665</v>
      </c>
      <c r="O2376" s="11">
        <v>17199787.595145669</v>
      </c>
      <c r="P2376" s="11">
        <v>17472351.665145662</v>
      </c>
      <c r="Q2376" s="11">
        <v>17792691.025145661</v>
      </c>
      <c r="R2376" s="11">
        <v>18205353.465145655</v>
      </c>
      <c r="S2376" s="11">
        <v>189427.63514560001</v>
      </c>
    </row>
    <row r="2377" spans="1:19">
      <c r="A2377" s="74"/>
      <c r="B2377" s="7"/>
      <c r="C2377" s="8"/>
      <c r="D2377" s="8"/>
      <c r="E2377" s="8"/>
      <c r="F2377" s="8"/>
      <c r="G2377" s="8"/>
      <c r="H2377" s="8"/>
      <c r="I2377" s="8"/>
      <c r="J2377" s="8"/>
      <c r="K2377" s="8"/>
      <c r="L2377" s="8"/>
      <c r="M2377" s="10"/>
    </row>
    <row r="2378" spans="1:19">
      <c r="A2378" s="75" t="s">
        <v>129</v>
      </c>
      <c r="B2378" s="6">
        <v>2022</v>
      </c>
      <c r="C2378" s="35"/>
      <c r="D2378" s="35"/>
      <c r="E2378" s="35"/>
      <c r="F2378" s="35"/>
      <c r="G2378" s="35"/>
      <c r="H2378" s="35"/>
      <c r="I2378" s="35"/>
      <c r="J2378" s="35"/>
      <c r="K2378" s="35"/>
      <c r="L2378" s="35"/>
      <c r="M2378" s="35"/>
      <c r="N2378" s="35"/>
      <c r="O2378" s="35"/>
      <c r="P2378" s="35"/>
      <c r="Q2378" s="35"/>
      <c r="R2378" s="72"/>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v>0</v>
      </c>
      <c r="O2471" s="11">
        <v>0</v>
      </c>
      <c r="P2471" s="11">
        <v>0</v>
      </c>
      <c r="Q2471" s="11">
        <v>0</v>
      </c>
      <c r="R2471" s="11">
        <v>0</v>
      </c>
      <c r="S2471" s="11"/>
    </row>
    <row r="2472" spans="1:19">
      <c r="A2472" s="74"/>
      <c r="B2472" s="7"/>
      <c r="C2472" s="8"/>
      <c r="D2472" s="8"/>
      <c r="E2472" s="8"/>
      <c r="F2472" s="8"/>
      <c r="G2472" s="8"/>
      <c r="H2472" s="8"/>
      <c r="I2472" s="8"/>
      <c r="J2472" s="8"/>
      <c r="K2472" s="8"/>
      <c r="L2472" s="8"/>
      <c r="M2472" s="10"/>
    </row>
    <row r="2473" spans="1:19">
      <c r="A2473" s="75" t="s">
        <v>130</v>
      </c>
      <c r="B2473" s="6">
        <v>2022</v>
      </c>
      <c r="C2473" s="35"/>
      <c r="D2473" s="35"/>
      <c r="E2473" s="35"/>
      <c r="F2473" s="35"/>
      <c r="G2473" s="35"/>
      <c r="H2473" s="35"/>
      <c r="I2473" s="35"/>
      <c r="J2473" s="35"/>
      <c r="K2473" s="35"/>
      <c r="L2473" s="35"/>
      <c r="M2473" s="35"/>
      <c r="N2473" s="35"/>
      <c r="O2473" s="35"/>
      <c r="P2473" s="35"/>
      <c r="Q2473" s="35"/>
      <c r="R2473" s="72"/>
      <c r="S2473" s="36"/>
    </row>
    <row r="2474" spans="1:19">
      <c r="A2474" s="37"/>
      <c r="B2474" s="6">
        <v>2021</v>
      </c>
      <c r="C2474" s="35"/>
      <c r="D2474" s="35"/>
      <c r="E2474" s="35"/>
      <c r="F2474" s="35"/>
      <c r="G2474" s="35"/>
      <c r="H2474" s="35"/>
      <c r="I2474" s="35"/>
      <c r="J2474" s="35"/>
      <c r="K2474" s="35"/>
      <c r="L2474" s="35"/>
      <c r="M2474" s="35"/>
      <c r="N2474" s="35"/>
      <c r="O2474" s="35"/>
      <c r="P2474" s="35"/>
      <c r="Q2474" s="35"/>
      <c r="R2474" s="36">
        <v>0</v>
      </c>
      <c r="S2474" s="36"/>
    </row>
    <row r="2475" spans="1:19">
      <c r="B2475" s="6">
        <v>2020</v>
      </c>
      <c r="C2475" s="35"/>
      <c r="D2475" s="35"/>
      <c r="E2475" s="35"/>
      <c r="F2475" s="35"/>
      <c r="G2475" s="35"/>
      <c r="H2475" s="35"/>
      <c r="I2475" s="35"/>
      <c r="J2475" s="35"/>
      <c r="K2475" s="35"/>
      <c r="L2475" s="35"/>
      <c r="M2475" s="35"/>
      <c r="N2475" s="35"/>
      <c r="O2475" s="35"/>
      <c r="P2475" s="35"/>
      <c r="Q2475" s="36">
        <v>7730.1</v>
      </c>
      <c r="R2475" s="36">
        <v>7730.1</v>
      </c>
      <c r="S2475" s="36">
        <v>773.1</v>
      </c>
    </row>
    <row r="2476" spans="1:19">
      <c r="A2476" s="39"/>
      <c r="B2476" s="6">
        <v>2019</v>
      </c>
      <c r="C2476" s="35"/>
      <c r="D2476" s="35"/>
      <c r="E2476" s="35"/>
      <c r="F2476" s="35"/>
      <c r="G2476" s="35"/>
      <c r="H2476" s="35"/>
      <c r="I2476" s="35"/>
      <c r="J2476" s="35"/>
      <c r="K2476" s="35"/>
      <c r="L2476" s="35"/>
      <c r="M2476" s="35"/>
      <c r="N2476" s="35"/>
      <c r="O2476" s="35"/>
      <c r="P2476" s="36">
        <v>0</v>
      </c>
      <c r="Q2476" s="36">
        <v>0</v>
      </c>
      <c r="R2476" s="36">
        <v>0</v>
      </c>
      <c r="S2476" s="36"/>
    </row>
    <row r="2477" spans="1:19">
      <c r="A2477" s="39"/>
      <c r="B2477" s="6">
        <v>2018</v>
      </c>
      <c r="C2477" s="35"/>
      <c r="D2477" s="35"/>
      <c r="E2477" s="35"/>
      <c r="F2477" s="35"/>
      <c r="G2477" s="35"/>
      <c r="H2477" s="35"/>
      <c r="I2477" s="35"/>
      <c r="J2477" s="35"/>
      <c r="K2477" s="35"/>
      <c r="L2477" s="35"/>
      <c r="M2477" s="35"/>
      <c r="N2477" s="35"/>
      <c r="O2477" s="36">
        <v>0</v>
      </c>
      <c r="P2477" s="36">
        <v>0</v>
      </c>
      <c r="Q2477" s="36">
        <v>0</v>
      </c>
      <c r="R2477" s="36">
        <v>0</v>
      </c>
      <c r="S2477" s="36"/>
    </row>
    <row r="2478" spans="1:19">
      <c r="A2478" s="39"/>
      <c r="B2478" s="6">
        <v>2017</v>
      </c>
      <c r="C2478" s="35"/>
      <c r="D2478" s="35"/>
      <c r="E2478" s="35"/>
      <c r="F2478" s="35"/>
      <c r="G2478" s="35"/>
      <c r="H2478" s="35"/>
      <c r="I2478" s="35"/>
      <c r="J2478" s="35"/>
      <c r="K2478" s="35"/>
      <c r="L2478" s="35"/>
      <c r="M2478" s="35"/>
      <c r="N2478" s="36"/>
      <c r="O2478" s="36">
        <v>0</v>
      </c>
      <c r="P2478" s="36">
        <v>0</v>
      </c>
      <c r="Q2478" s="36">
        <v>0</v>
      </c>
      <c r="R2478" s="36">
        <v>0</v>
      </c>
      <c r="S2478" s="36"/>
    </row>
    <row r="2479" spans="1:19">
      <c r="B2479" s="6">
        <v>2016</v>
      </c>
      <c r="C2479" s="35"/>
      <c r="D2479" s="35"/>
      <c r="E2479" s="35"/>
      <c r="F2479" s="35"/>
      <c r="G2479" s="35"/>
      <c r="H2479" s="35"/>
      <c r="I2479" s="35"/>
      <c r="J2479" s="35"/>
      <c r="K2479" s="35"/>
      <c r="L2479" s="35"/>
      <c r="M2479" s="36"/>
      <c r="N2479" s="36"/>
      <c r="O2479" s="36">
        <v>0</v>
      </c>
      <c r="P2479" s="36">
        <v>0</v>
      </c>
      <c r="Q2479" s="36">
        <v>0</v>
      </c>
      <c r="R2479" s="36">
        <v>0</v>
      </c>
      <c r="S2479" s="36"/>
    </row>
    <row r="2480" spans="1:19">
      <c r="B2480" s="6">
        <v>2015</v>
      </c>
      <c r="C2480" s="35"/>
      <c r="D2480" s="35"/>
      <c r="E2480" s="35"/>
      <c r="F2480" s="35"/>
      <c r="G2480" s="35"/>
      <c r="H2480" s="35"/>
      <c r="I2480" s="35"/>
      <c r="J2480" s="35"/>
      <c r="K2480" s="35"/>
      <c r="L2480" s="36"/>
      <c r="M2480" s="36"/>
      <c r="N2480" s="36"/>
      <c r="O2480" s="36">
        <v>0</v>
      </c>
      <c r="P2480" s="36">
        <v>0</v>
      </c>
      <c r="Q2480" s="36">
        <v>0</v>
      </c>
      <c r="R2480" s="36">
        <v>0</v>
      </c>
      <c r="S2480" s="36"/>
    </row>
    <row r="2481" spans="2:19">
      <c r="B2481" s="6">
        <v>2014</v>
      </c>
      <c r="C2481" s="35"/>
      <c r="D2481" s="35"/>
      <c r="E2481" s="35"/>
      <c r="F2481" s="35"/>
      <c r="G2481" s="35"/>
      <c r="H2481" s="35"/>
      <c r="I2481" s="35"/>
      <c r="J2481" s="35"/>
      <c r="K2481" s="36"/>
      <c r="L2481" s="36"/>
      <c r="M2481" s="36"/>
      <c r="N2481" s="36"/>
      <c r="O2481" s="36">
        <v>0</v>
      </c>
      <c r="P2481" s="36">
        <v>0</v>
      </c>
      <c r="Q2481" s="36">
        <v>0</v>
      </c>
      <c r="R2481" s="36">
        <v>0</v>
      </c>
      <c r="S2481" s="36"/>
    </row>
    <row r="2482" spans="2:19">
      <c r="B2482" s="6">
        <v>2013</v>
      </c>
      <c r="C2482" s="35"/>
      <c r="D2482" s="35"/>
      <c r="E2482" s="35"/>
      <c r="F2482" s="35"/>
      <c r="G2482" s="35"/>
      <c r="H2482" s="35"/>
      <c r="I2482" s="35"/>
      <c r="J2482" s="36"/>
      <c r="K2482" s="36"/>
      <c r="L2482" s="36"/>
      <c r="M2482" s="36"/>
      <c r="N2482" s="36"/>
      <c r="O2482" s="36">
        <v>0</v>
      </c>
      <c r="P2482" s="36">
        <v>0</v>
      </c>
      <c r="Q2482" s="36">
        <v>0</v>
      </c>
      <c r="R2482" s="36">
        <v>0</v>
      </c>
      <c r="S2482" s="36"/>
    </row>
    <row r="2483" spans="2:19">
      <c r="B2483" s="6">
        <v>2012</v>
      </c>
      <c r="C2483" s="35"/>
      <c r="D2483" s="35"/>
      <c r="E2483" s="35"/>
      <c r="F2483" s="35"/>
      <c r="G2483" s="35"/>
      <c r="H2483" s="35"/>
      <c r="I2483" s="36"/>
      <c r="J2483" s="36"/>
      <c r="K2483" s="36"/>
      <c r="L2483" s="36"/>
      <c r="M2483" s="36"/>
      <c r="N2483" s="36"/>
      <c r="O2483" s="36">
        <v>0</v>
      </c>
      <c r="P2483" s="36">
        <v>0</v>
      </c>
      <c r="Q2483" s="36">
        <v>0</v>
      </c>
      <c r="R2483" s="36">
        <v>0</v>
      </c>
      <c r="S2483" s="36"/>
    </row>
    <row r="2484" spans="2:19">
      <c r="B2484" s="6">
        <v>2011</v>
      </c>
      <c r="C2484" s="35"/>
      <c r="D2484" s="35"/>
      <c r="E2484" s="35"/>
      <c r="F2484" s="35"/>
      <c r="G2484" s="35"/>
      <c r="H2484" s="36"/>
      <c r="I2484" s="36"/>
      <c r="J2484" s="36"/>
      <c r="K2484" s="36"/>
      <c r="L2484" s="36"/>
      <c r="M2484" s="36"/>
      <c r="N2484" s="36"/>
      <c r="O2484" s="36">
        <v>0</v>
      </c>
      <c r="P2484" s="36">
        <v>0</v>
      </c>
      <c r="Q2484" s="36">
        <v>0</v>
      </c>
      <c r="R2484" s="36">
        <v>0</v>
      </c>
      <c r="S2484" s="36"/>
    </row>
    <row r="2485" spans="2:19">
      <c r="B2485" s="6">
        <v>2010</v>
      </c>
      <c r="C2485" s="35"/>
      <c r="D2485" s="35"/>
      <c r="E2485" s="35"/>
      <c r="F2485" s="35"/>
      <c r="G2485" s="36"/>
      <c r="H2485" s="36"/>
      <c r="I2485" s="36"/>
      <c r="J2485" s="36"/>
      <c r="K2485" s="36"/>
      <c r="L2485" s="36"/>
      <c r="M2485" s="36"/>
      <c r="N2485" s="36"/>
      <c r="O2485" s="36">
        <v>0</v>
      </c>
      <c r="P2485" s="36">
        <v>0</v>
      </c>
      <c r="Q2485" s="36">
        <v>0</v>
      </c>
      <c r="R2485" s="36">
        <v>0</v>
      </c>
      <c r="S2485" s="36"/>
    </row>
    <row r="2486" spans="2:19">
      <c r="B2486" s="6">
        <v>2009</v>
      </c>
      <c r="C2486" s="35"/>
      <c r="D2486" s="35"/>
      <c r="E2486" s="35"/>
      <c r="F2486" s="36"/>
      <c r="G2486" s="36"/>
      <c r="H2486" s="36"/>
      <c r="I2486" s="36"/>
      <c r="J2486" s="36"/>
      <c r="K2486" s="36"/>
      <c r="L2486" s="36"/>
      <c r="M2486" s="36"/>
      <c r="N2486" s="36"/>
      <c r="O2486" s="36">
        <v>0</v>
      </c>
      <c r="P2486" s="36">
        <v>0</v>
      </c>
      <c r="Q2486" s="36">
        <v>0</v>
      </c>
      <c r="R2486" s="36">
        <v>0</v>
      </c>
      <c r="S2486" s="36"/>
    </row>
    <row r="2487" spans="2:19">
      <c r="B2487" s="6">
        <v>2008</v>
      </c>
      <c r="C2487" s="35"/>
      <c r="D2487" s="35"/>
      <c r="E2487" s="36"/>
      <c r="F2487" s="36"/>
      <c r="G2487" s="36"/>
      <c r="H2487" s="36"/>
      <c r="I2487" s="36"/>
      <c r="J2487" s="36"/>
      <c r="K2487" s="36"/>
      <c r="L2487" s="36"/>
      <c r="M2487" s="36"/>
      <c r="N2487" s="36"/>
      <c r="O2487" s="36">
        <v>0</v>
      </c>
      <c r="P2487" s="36">
        <v>0</v>
      </c>
      <c r="Q2487" s="36">
        <v>0</v>
      </c>
      <c r="R2487" s="36">
        <v>0</v>
      </c>
      <c r="S2487" s="36"/>
    </row>
    <row r="2488" spans="2:19">
      <c r="B2488" s="6">
        <v>2007</v>
      </c>
      <c r="C2488" s="35"/>
      <c r="D2488" s="36">
        <v>8595</v>
      </c>
      <c r="E2488" s="36">
        <v>8595</v>
      </c>
      <c r="F2488" s="36">
        <v>8595</v>
      </c>
      <c r="G2488" s="36">
        <v>8595</v>
      </c>
      <c r="H2488" s="36">
        <v>8595</v>
      </c>
      <c r="I2488" s="36">
        <v>8595</v>
      </c>
      <c r="J2488" s="36">
        <v>8595</v>
      </c>
      <c r="K2488" s="36">
        <v>8595</v>
      </c>
      <c r="L2488" s="36">
        <v>8595</v>
      </c>
      <c r="M2488" s="36">
        <v>8595</v>
      </c>
      <c r="N2488" s="36">
        <v>8595</v>
      </c>
      <c r="O2488" s="36">
        <v>8595</v>
      </c>
      <c r="P2488" s="36">
        <v>8595</v>
      </c>
      <c r="Q2488" s="36">
        <v>8595</v>
      </c>
      <c r="R2488" s="36">
        <v>8595</v>
      </c>
      <c r="S2488" s="36">
        <v>8595</v>
      </c>
    </row>
    <row r="2489" spans="2:19">
      <c r="B2489" s="6">
        <v>2006</v>
      </c>
      <c r="C2489" s="36"/>
      <c r="D2489" s="36"/>
      <c r="E2489" s="36"/>
      <c r="F2489" s="36"/>
      <c r="G2489" s="36"/>
      <c r="H2489" s="36"/>
      <c r="I2489" s="36"/>
      <c r="J2489" s="36"/>
      <c r="K2489" s="36">
        <v>0</v>
      </c>
      <c r="L2489" s="36">
        <v>0</v>
      </c>
      <c r="M2489" s="36">
        <v>0</v>
      </c>
      <c r="N2489" s="36">
        <v>0</v>
      </c>
      <c r="O2489" s="36">
        <v>0</v>
      </c>
      <c r="P2489" s="36">
        <v>0</v>
      </c>
      <c r="Q2489" s="36">
        <v>0</v>
      </c>
      <c r="R2489" s="36">
        <v>0</v>
      </c>
      <c r="S2489" s="36"/>
    </row>
    <row r="2490" spans="2:19">
      <c r="B2490" s="6">
        <v>2005</v>
      </c>
      <c r="C2490" s="36"/>
      <c r="D2490" s="36"/>
      <c r="E2490" s="36"/>
      <c r="F2490" s="36"/>
      <c r="G2490" s="36"/>
      <c r="H2490" s="36"/>
      <c r="I2490" s="36"/>
      <c r="J2490" s="36"/>
      <c r="K2490" s="36">
        <v>0</v>
      </c>
      <c r="L2490" s="36">
        <v>0</v>
      </c>
      <c r="M2490" s="36">
        <v>0</v>
      </c>
      <c r="N2490" s="36">
        <v>0</v>
      </c>
      <c r="O2490" s="36">
        <v>0</v>
      </c>
      <c r="P2490" s="36">
        <v>0</v>
      </c>
      <c r="Q2490" s="36">
        <v>0</v>
      </c>
      <c r="R2490" s="36">
        <v>0</v>
      </c>
      <c r="S2490" s="36"/>
    </row>
    <row r="2491" spans="2:19">
      <c r="B2491" s="6">
        <v>2004</v>
      </c>
      <c r="C2491" s="36"/>
      <c r="D2491" s="36"/>
      <c r="E2491" s="36"/>
      <c r="F2491" s="36"/>
      <c r="G2491" s="36"/>
      <c r="H2491" s="36"/>
      <c r="I2491" s="36"/>
      <c r="J2491" s="36"/>
      <c r="K2491" s="36">
        <v>0</v>
      </c>
      <c r="L2491" s="36">
        <v>0</v>
      </c>
      <c r="M2491" s="36">
        <v>0</v>
      </c>
      <c r="N2491" s="36">
        <v>0</v>
      </c>
      <c r="O2491" s="36">
        <v>0</v>
      </c>
      <c r="P2491" s="36">
        <v>0</v>
      </c>
      <c r="Q2491" s="36">
        <v>0</v>
      </c>
      <c r="R2491" s="36">
        <v>0</v>
      </c>
      <c r="S2491" s="36"/>
    </row>
    <row r="2492" spans="2:19">
      <c r="B2492" s="6">
        <v>2003</v>
      </c>
      <c r="C2492" s="36"/>
      <c r="D2492" s="36"/>
      <c r="E2492" s="36"/>
      <c r="F2492" s="36"/>
      <c r="G2492" s="36"/>
      <c r="H2492" s="36"/>
      <c r="I2492" s="36"/>
      <c r="J2492" s="36"/>
      <c r="K2492" s="36">
        <v>0</v>
      </c>
      <c r="L2492" s="36">
        <v>0</v>
      </c>
      <c r="M2492" s="36">
        <v>0</v>
      </c>
      <c r="N2492" s="36">
        <v>0</v>
      </c>
      <c r="O2492" s="36">
        <v>0</v>
      </c>
      <c r="P2492" s="36">
        <v>0</v>
      </c>
      <c r="Q2492" s="36">
        <v>0</v>
      </c>
      <c r="R2492" s="36">
        <v>0</v>
      </c>
      <c r="S2492" s="36"/>
    </row>
    <row r="2493" spans="2:19">
      <c r="B2493" s="6">
        <v>2002</v>
      </c>
      <c r="C2493" s="36"/>
      <c r="D2493" s="36"/>
      <c r="E2493" s="36"/>
      <c r="F2493" s="36"/>
      <c r="G2493" s="36"/>
      <c r="H2493" s="36"/>
      <c r="I2493" s="36"/>
      <c r="J2493" s="36"/>
      <c r="K2493" s="36">
        <v>0</v>
      </c>
      <c r="L2493" s="36">
        <v>0</v>
      </c>
      <c r="M2493" s="36">
        <v>0</v>
      </c>
      <c r="N2493" s="36">
        <v>0</v>
      </c>
      <c r="O2493" s="36">
        <v>0</v>
      </c>
      <c r="P2493" s="36">
        <v>0</v>
      </c>
      <c r="Q2493" s="36">
        <v>0</v>
      </c>
      <c r="R2493" s="36">
        <v>0</v>
      </c>
      <c r="S2493" s="36"/>
    </row>
    <row r="2494" spans="2:19">
      <c r="B2494" s="6">
        <v>2001</v>
      </c>
      <c r="C2494" s="36"/>
      <c r="D2494" s="36"/>
      <c r="E2494" s="36"/>
      <c r="F2494" s="36"/>
      <c r="G2494" s="36"/>
      <c r="H2494" s="36"/>
      <c r="I2494" s="36"/>
      <c r="J2494" s="36"/>
      <c r="K2494" s="36">
        <v>0</v>
      </c>
      <c r="L2494" s="36">
        <v>0</v>
      </c>
      <c r="M2494" s="36">
        <v>0</v>
      </c>
      <c r="N2494" s="36">
        <v>0</v>
      </c>
      <c r="O2494" s="36">
        <v>0</v>
      </c>
      <c r="P2494" s="36">
        <v>0</v>
      </c>
      <c r="Q2494" s="36">
        <v>0</v>
      </c>
      <c r="R2494" s="36">
        <v>0</v>
      </c>
      <c r="S2494" s="36"/>
    </row>
    <row r="2495" spans="2:19">
      <c r="B2495" s="6">
        <v>2000</v>
      </c>
      <c r="C2495" s="36"/>
      <c r="D2495" s="36"/>
      <c r="E2495" s="36"/>
      <c r="F2495" s="36"/>
      <c r="G2495" s="36"/>
      <c r="H2495" s="36"/>
      <c r="I2495" s="36"/>
      <c r="J2495" s="36"/>
      <c r="K2495" s="36">
        <v>0</v>
      </c>
      <c r="L2495" s="36">
        <v>0</v>
      </c>
      <c r="M2495" s="36">
        <v>0</v>
      </c>
      <c r="N2495" s="36">
        <v>0</v>
      </c>
      <c r="O2495" s="36">
        <v>0</v>
      </c>
      <c r="P2495" s="36">
        <v>0</v>
      </c>
      <c r="Q2495" s="36">
        <v>0</v>
      </c>
      <c r="R2495" s="36">
        <v>0</v>
      </c>
      <c r="S2495" s="36"/>
    </row>
    <row r="2496" spans="2:19">
      <c r="B2496" s="6">
        <v>1999</v>
      </c>
      <c r="C2496" s="36"/>
      <c r="D2496" s="36"/>
      <c r="E2496" s="36"/>
      <c r="F2496" s="36"/>
      <c r="G2496" s="36"/>
      <c r="H2496" s="36"/>
      <c r="I2496" s="36"/>
      <c r="J2496" s="36"/>
      <c r="K2496" s="36">
        <v>0</v>
      </c>
      <c r="L2496" s="36">
        <v>0</v>
      </c>
      <c r="M2496" s="36">
        <v>0</v>
      </c>
      <c r="N2496" s="36">
        <v>0</v>
      </c>
      <c r="O2496" s="36">
        <v>0</v>
      </c>
      <c r="P2496" s="36">
        <v>0</v>
      </c>
      <c r="Q2496" s="36">
        <v>0</v>
      </c>
      <c r="R2496" s="36">
        <v>0</v>
      </c>
      <c r="S2496" s="36"/>
    </row>
    <row r="2497" spans="2:19">
      <c r="B2497" s="6">
        <v>1998</v>
      </c>
      <c r="C2497" s="36"/>
      <c r="D2497" s="36"/>
      <c r="E2497" s="36"/>
      <c r="F2497" s="36"/>
      <c r="G2497" s="36"/>
      <c r="H2497" s="36"/>
      <c r="I2497" s="36"/>
      <c r="J2497" s="36"/>
      <c r="K2497" s="36">
        <v>0</v>
      </c>
      <c r="L2497" s="36">
        <v>0</v>
      </c>
      <c r="M2497" s="36">
        <v>0</v>
      </c>
      <c r="N2497" s="36">
        <v>0</v>
      </c>
      <c r="O2497" s="36">
        <v>0</v>
      </c>
      <c r="P2497" s="36">
        <v>0</v>
      </c>
      <c r="Q2497" s="36">
        <v>0</v>
      </c>
      <c r="R2497" s="36">
        <v>0</v>
      </c>
      <c r="S2497" s="36"/>
    </row>
    <row r="2498" spans="2:19">
      <c r="B2498" s="6">
        <v>1997</v>
      </c>
      <c r="C2498" s="36"/>
      <c r="D2498" s="36"/>
      <c r="E2498" s="36"/>
      <c r="F2498" s="36"/>
      <c r="G2498" s="36"/>
      <c r="H2498" s="36"/>
      <c r="I2498" s="36"/>
      <c r="J2498" s="36"/>
      <c r="K2498" s="36">
        <v>0</v>
      </c>
      <c r="L2498" s="36">
        <v>0</v>
      </c>
      <c r="M2498" s="36">
        <v>0</v>
      </c>
      <c r="N2498" s="36">
        <v>0</v>
      </c>
      <c r="O2498" s="36">
        <v>0</v>
      </c>
      <c r="P2498" s="36">
        <v>0</v>
      </c>
      <c r="Q2498" s="36">
        <v>0</v>
      </c>
      <c r="R2498" s="36">
        <v>0</v>
      </c>
      <c r="S2498" s="36"/>
    </row>
    <row r="2499" spans="2:19">
      <c r="B2499" s="6">
        <v>1996</v>
      </c>
      <c r="C2499" s="36">
        <v>20451.68</v>
      </c>
      <c r="D2499" s="36">
        <v>20451.68</v>
      </c>
      <c r="E2499" s="36">
        <v>20451.68</v>
      </c>
      <c r="F2499" s="36">
        <v>20451.68</v>
      </c>
      <c r="G2499" s="36">
        <v>20451.68</v>
      </c>
      <c r="H2499" s="36">
        <v>20451.68</v>
      </c>
      <c r="I2499" s="36">
        <v>20451.68</v>
      </c>
      <c r="J2499" s="36">
        <v>20451.68</v>
      </c>
      <c r="K2499" s="36">
        <v>20451.68</v>
      </c>
      <c r="L2499" s="36">
        <v>20451.68</v>
      </c>
      <c r="M2499" s="36">
        <v>20451.68</v>
      </c>
      <c r="N2499" s="36">
        <v>20451.68</v>
      </c>
      <c r="O2499" s="36">
        <v>20451.68</v>
      </c>
      <c r="P2499" s="36">
        <v>20451.68</v>
      </c>
      <c r="Q2499" s="36">
        <v>20451.68</v>
      </c>
      <c r="R2499" s="36">
        <v>20451.68</v>
      </c>
      <c r="S2499" s="36">
        <v>2451.6799999999998</v>
      </c>
    </row>
    <row r="2500" spans="2:19">
      <c r="B2500" s="6">
        <v>1995</v>
      </c>
      <c r="C2500" s="36">
        <v>0</v>
      </c>
      <c r="D2500" s="36">
        <v>0</v>
      </c>
      <c r="E2500" s="36">
        <v>0</v>
      </c>
      <c r="F2500" s="36">
        <v>0</v>
      </c>
      <c r="G2500" s="36">
        <v>0</v>
      </c>
      <c r="H2500" s="36">
        <v>0</v>
      </c>
      <c r="I2500" s="36">
        <v>0</v>
      </c>
      <c r="J2500" s="36">
        <v>0</v>
      </c>
      <c r="K2500" s="36">
        <v>0</v>
      </c>
      <c r="L2500" s="36">
        <v>0</v>
      </c>
      <c r="M2500" s="36">
        <v>0</v>
      </c>
      <c r="N2500" s="36">
        <v>0</v>
      </c>
      <c r="O2500" s="36">
        <v>0</v>
      </c>
      <c r="P2500" s="36">
        <v>0</v>
      </c>
      <c r="Q2500" s="36">
        <v>0</v>
      </c>
      <c r="R2500" s="36">
        <v>0</v>
      </c>
      <c r="S2500" s="36"/>
    </row>
    <row r="2501" spans="2:19">
      <c r="B2501" s="6">
        <v>1994</v>
      </c>
      <c r="C2501" s="36">
        <v>0</v>
      </c>
      <c r="D2501" s="36">
        <v>0</v>
      </c>
      <c r="E2501" s="36">
        <v>0</v>
      </c>
      <c r="F2501" s="36">
        <v>0</v>
      </c>
      <c r="G2501" s="36">
        <v>0</v>
      </c>
      <c r="H2501" s="36">
        <v>0</v>
      </c>
      <c r="I2501" s="36">
        <v>0</v>
      </c>
      <c r="J2501" s="36">
        <v>0</v>
      </c>
      <c r="K2501" s="36">
        <v>0</v>
      </c>
      <c r="L2501" s="36">
        <v>0</v>
      </c>
      <c r="M2501" s="36">
        <v>0</v>
      </c>
      <c r="N2501" s="36">
        <v>0</v>
      </c>
      <c r="O2501" s="36">
        <v>0</v>
      </c>
      <c r="P2501" s="36">
        <v>0</v>
      </c>
      <c r="Q2501" s="36">
        <v>0</v>
      </c>
      <c r="R2501" s="36">
        <v>0</v>
      </c>
      <c r="S2501" s="36"/>
    </row>
    <row r="2502" spans="2:19">
      <c r="B2502" s="6">
        <v>1993</v>
      </c>
      <c r="C2502" s="36">
        <v>0</v>
      </c>
      <c r="D2502" s="36">
        <v>0</v>
      </c>
      <c r="E2502" s="36">
        <v>0</v>
      </c>
      <c r="F2502" s="36">
        <v>0</v>
      </c>
      <c r="G2502" s="36">
        <v>0</v>
      </c>
      <c r="H2502" s="36">
        <v>0</v>
      </c>
      <c r="I2502" s="36">
        <v>0</v>
      </c>
      <c r="J2502" s="36">
        <v>0</v>
      </c>
      <c r="K2502" s="36">
        <v>0</v>
      </c>
      <c r="L2502" s="36">
        <v>0</v>
      </c>
      <c r="M2502" s="36">
        <v>0</v>
      </c>
      <c r="N2502" s="36">
        <v>0</v>
      </c>
      <c r="O2502" s="36">
        <v>0</v>
      </c>
      <c r="P2502" s="36">
        <v>0</v>
      </c>
      <c r="Q2502" s="36">
        <v>0</v>
      </c>
      <c r="R2502" s="36">
        <v>0</v>
      </c>
      <c r="S2502" s="36"/>
    </row>
    <row r="2503" spans="2:19">
      <c r="B2503" s="6">
        <v>1992</v>
      </c>
      <c r="C2503" s="36">
        <v>0</v>
      </c>
      <c r="D2503" s="36">
        <v>0</v>
      </c>
      <c r="E2503" s="36">
        <v>0</v>
      </c>
      <c r="F2503" s="36">
        <v>0</v>
      </c>
      <c r="G2503" s="36">
        <v>0</v>
      </c>
      <c r="H2503" s="36">
        <v>0</v>
      </c>
      <c r="I2503" s="36">
        <v>0</v>
      </c>
      <c r="J2503" s="36">
        <v>0</v>
      </c>
      <c r="K2503" s="36">
        <v>0</v>
      </c>
      <c r="L2503" s="36">
        <v>0</v>
      </c>
      <c r="M2503" s="36">
        <v>0</v>
      </c>
      <c r="N2503" s="36">
        <v>0</v>
      </c>
      <c r="O2503" s="36">
        <v>0</v>
      </c>
      <c r="P2503" s="36">
        <v>0</v>
      </c>
      <c r="Q2503" s="36">
        <v>0</v>
      </c>
      <c r="R2503" s="36">
        <v>0</v>
      </c>
      <c r="S2503" s="36"/>
    </row>
    <row r="2504" spans="2:19">
      <c r="B2504" s="6">
        <v>1991</v>
      </c>
      <c r="C2504" s="36">
        <v>0</v>
      </c>
      <c r="D2504" s="36">
        <v>0</v>
      </c>
      <c r="E2504" s="36">
        <v>0</v>
      </c>
      <c r="F2504" s="36">
        <v>0</v>
      </c>
      <c r="G2504" s="36">
        <v>0</v>
      </c>
      <c r="H2504" s="36">
        <v>0</v>
      </c>
      <c r="I2504" s="36">
        <v>0</v>
      </c>
      <c r="J2504" s="36">
        <v>0</v>
      </c>
      <c r="K2504" s="36">
        <v>0</v>
      </c>
      <c r="L2504" s="36">
        <v>0</v>
      </c>
      <c r="M2504" s="36">
        <v>0</v>
      </c>
      <c r="N2504" s="36">
        <v>0</v>
      </c>
      <c r="O2504" s="36">
        <v>0</v>
      </c>
      <c r="P2504" s="36">
        <v>0</v>
      </c>
      <c r="Q2504" s="36">
        <v>0</v>
      </c>
      <c r="R2504" s="36">
        <v>0</v>
      </c>
      <c r="S2504" s="36"/>
    </row>
    <row r="2505" spans="2:19">
      <c r="B2505" s="6">
        <v>1990</v>
      </c>
      <c r="C2505" s="36">
        <v>0</v>
      </c>
      <c r="D2505" s="36">
        <v>0</v>
      </c>
      <c r="E2505" s="36">
        <v>0</v>
      </c>
      <c r="F2505" s="36">
        <v>0</v>
      </c>
      <c r="G2505" s="36">
        <v>0</v>
      </c>
      <c r="H2505" s="36">
        <v>0</v>
      </c>
      <c r="I2505" s="36">
        <v>0</v>
      </c>
      <c r="J2505" s="36">
        <v>0</v>
      </c>
      <c r="K2505" s="36">
        <v>0</v>
      </c>
      <c r="L2505" s="36">
        <v>0</v>
      </c>
      <c r="M2505" s="36">
        <v>0</v>
      </c>
      <c r="N2505" s="36">
        <v>0</v>
      </c>
      <c r="O2505" s="36">
        <v>0</v>
      </c>
      <c r="P2505" s="36">
        <v>0</v>
      </c>
      <c r="Q2505" s="36">
        <v>0</v>
      </c>
      <c r="R2505" s="36">
        <v>0</v>
      </c>
      <c r="S2505" s="36"/>
    </row>
    <row r="2506" spans="2:19">
      <c r="B2506" s="6">
        <v>1989</v>
      </c>
      <c r="C2506" s="36">
        <v>0</v>
      </c>
      <c r="D2506" s="36">
        <v>0</v>
      </c>
      <c r="E2506" s="36">
        <v>0</v>
      </c>
      <c r="F2506" s="36">
        <v>0</v>
      </c>
      <c r="G2506" s="36">
        <v>0</v>
      </c>
      <c r="H2506" s="36">
        <v>0</v>
      </c>
      <c r="I2506" s="36">
        <v>0</v>
      </c>
      <c r="J2506" s="36">
        <v>0</v>
      </c>
      <c r="K2506" s="36">
        <v>0</v>
      </c>
      <c r="L2506" s="36">
        <v>0</v>
      </c>
      <c r="M2506" s="36">
        <v>0</v>
      </c>
      <c r="N2506" s="36">
        <v>0</v>
      </c>
      <c r="O2506" s="36">
        <v>0</v>
      </c>
      <c r="P2506" s="36">
        <v>0</v>
      </c>
      <c r="Q2506" s="36">
        <v>0</v>
      </c>
      <c r="R2506" s="36">
        <v>0</v>
      </c>
      <c r="S2506" s="36"/>
    </row>
    <row r="2507" spans="2:19">
      <c r="B2507" s="6">
        <v>1988</v>
      </c>
      <c r="C2507" s="36">
        <v>0</v>
      </c>
      <c r="D2507" s="36">
        <v>0</v>
      </c>
      <c r="E2507" s="36">
        <v>0</v>
      </c>
      <c r="F2507" s="36">
        <v>0</v>
      </c>
      <c r="G2507" s="36">
        <v>0</v>
      </c>
      <c r="H2507" s="36">
        <v>0</v>
      </c>
      <c r="I2507" s="36">
        <v>0</v>
      </c>
      <c r="J2507" s="36">
        <v>0</v>
      </c>
      <c r="K2507" s="36">
        <v>0</v>
      </c>
      <c r="L2507" s="36">
        <v>0</v>
      </c>
      <c r="M2507" s="36">
        <v>0</v>
      </c>
      <c r="N2507" s="36">
        <v>0</v>
      </c>
      <c r="O2507" s="36">
        <v>0</v>
      </c>
      <c r="P2507" s="36">
        <v>0</v>
      </c>
      <c r="Q2507" s="36">
        <v>0</v>
      </c>
      <c r="R2507" s="36">
        <v>0</v>
      </c>
      <c r="S2507" s="36"/>
    </row>
    <row r="2508" spans="2:19">
      <c r="B2508" s="6">
        <v>1987</v>
      </c>
      <c r="C2508" s="36">
        <v>0</v>
      </c>
      <c r="D2508" s="36">
        <v>0</v>
      </c>
      <c r="E2508" s="36">
        <v>0</v>
      </c>
      <c r="F2508" s="36">
        <v>0</v>
      </c>
      <c r="G2508" s="36">
        <v>0</v>
      </c>
      <c r="H2508" s="36">
        <v>0</v>
      </c>
      <c r="I2508" s="36">
        <v>0</v>
      </c>
      <c r="J2508" s="36">
        <v>0</v>
      </c>
      <c r="K2508" s="36">
        <v>0</v>
      </c>
      <c r="L2508" s="36">
        <v>0</v>
      </c>
      <c r="M2508" s="36">
        <v>0</v>
      </c>
      <c r="N2508" s="36">
        <v>0</v>
      </c>
      <c r="O2508" s="36">
        <v>0</v>
      </c>
      <c r="P2508" s="36">
        <v>0</v>
      </c>
      <c r="Q2508" s="36">
        <v>0</v>
      </c>
      <c r="R2508" s="36">
        <v>0</v>
      </c>
      <c r="S2508" s="36"/>
    </row>
    <row r="2509" spans="2:19">
      <c r="B2509" s="6">
        <v>1986</v>
      </c>
      <c r="C2509" s="36">
        <v>0</v>
      </c>
      <c r="D2509" s="36">
        <v>0</v>
      </c>
      <c r="E2509" s="36">
        <v>0</v>
      </c>
      <c r="F2509" s="36">
        <v>0</v>
      </c>
      <c r="G2509" s="36">
        <v>0</v>
      </c>
      <c r="H2509" s="36">
        <v>0</v>
      </c>
      <c r="I2509" s="36">
        <v>0</v>
      </c>
      <c r="J2509" s="36">
        <v>0</v>
      </c>
      <c r="K2509" s="36">
        <v>0</v>
      </c>
      <c r="L2509" s="36">
        <v>0</v>
      </c>
      <c r="M2509" s="36">
        <v>0</v>
      </c>
      <c r="N2509" s="36">
        <v>0</v>
      </c>
      <c r="O2509" s="36">
        <v>0</v>
      </c>
      <c r="P2509" s="36">
        <v>0</v>
      </c>
      <c r="Q2509" s="36">
        <v>0</v>
      </c>
      <c r="R2509" s="36">
        <v>0</v>
      </c>
      <c r="S2509" s="36"/>
    </row>
    <row r="2510" spans="2:19">
      <c r="B2510" s="6">
        <v>1985</v>
      </c>
      <c r="C2510" s="36">
        <v>0</v>
      </c>
      <c r="D2510" s="36">
        <v>0</v>
      </c>
      <c r="E2510" s="36">
        <v>0</v>
      </c>
      <c r="F2510" s="36">
        <v>0</v>
      </c>
      <c r="G2510" s="36">
        <v>0</v>
      </c>
      <c r="H2510" s="36">
        <v>0</v>
      </c>
      <c r="I2510" s="36">
        <v>0</v>
      </c>
      <c r="J2510" s="36">
        <v>0</v>
      </c>
      <c r="K2510" s="36">
        <v>0</v>
      </c>
      <c r="L2510" s="36">
        <v>0</v>
      </c>
      <c r="M2510" s="36">
        <v>0</v>
      </c>
      <c r="N2510" s="36">
        <v>0</v>
      </c>
      <c r="O2510" s="36">
        <v>0</v>
      </c>
      <c r="P2510" s="36">
        <v>0</v>
      </c>
      <c r="Q2510" s="36">
        <v>0</v>
      </c>
      <c r="R2510" s="36">
        <v>0</v>
      </c>
      <c r="S2510" s="36"/>
    </row>
    <row r="2511" spans="2:19">
      <c r="B2511" s="6">
        <v>1984</v>
      </c>
      <c r="C2511" s="36">
        <v>0</v>
      </c>
      <c r="D2511" s="36">
        <v>0</v>
      </c>
      <c r="E2511" s="36">
        <v>0</v>
      </c>
      <c r="F2511" s="36">
        <v>0</v>
      </c>
      <c r="G2511" s="36">
        <v>0</v>
      </c>
      <c r="H2511" s="36">
        <v>0</v>
      </c>
      <c r="I2511" s="36">
        <v>0</v>
      </c>
      <c r="J2511" s="36">
        <v>0</v>
      </c>
      <c r="K2511" s="36">
        <v>0</v>
      </c>
      <c r="L2511" s="36">
        <v>0</v>
      </c>
      <c r="M2511" s="36">
        <v>0</v>
      </c>
      <c r="N2511" s="36">
        <v>0</v>
      </c>
      <c r="O2511" s="36">
        <v>0</v>
      </c>
      <c r="P2511" s="36">
        <v>0</v>
      </c>
      <c r="Q2511" s="36">
        <v>0</v>
      </c>
      <c r="R2511" s="36">
        <v>0</v>
      </c>
      <c r="S2511" s="36"/>
    </row>
    <row r="2512" spans="2:19">
      <c r="B2512" s="6">
        <v>1983</v>
      </c>
      <c r="C2512" s="36">
        <v>0</v>
      </c>
      <c r="D2512" s="36">
        <v>0</v>
      </c>
      <c r="E2512" s="36">
        <v>0</v>
      </c>
      <c r="F2512" s="36">
        <v>0</v>
      </c>
      <c r="G2512" s="36">
        <v>0</v>
      </c>
      <c r="H2512" s="36">
        <v>0</v>
      </c>
      <c r="I2512" s="36">
        <v>0</v>
      </c>
      <c r="J2512" s="36">
        <v>0</v>
      </c>
      <c r="K2512" s="36">
        <v>0</v>
      </c>
      <c r="L2512" s="36">
        <v>0</v>
      </c>
      <c r="M2512" s="36">
        <v>0</v>
      </c>
      <c r="N2512" s="36">
        <v>0</v>
      </c>
      <c r="O2512" s="36">
        <v>0</v>
      </c>
      <c r="P2512" s="36">
        <v>0</v>
      </c>
      <c r="Q2512" s="36">
        <v>0</v>
      </c>
      <c r="R2512" s="36">
        <v>0</v>
      </c>
      <c r="S2512" s="36"/>
    </row>
    <row r="2513" spans="2:19">
      <c r="B2513" s="6">
        <v>1982</v>
      </c>
      <c r="C2513" s="36">
        <v>0</v>
      </c>
      <c r="D2513" s="36">
        <v>0</v>
      </c>
      <c r="E2513" s="36">
        <v>0</v>
      </c>
      <c r="F2513" s="36">
        <v>0</v>
      </c>
      <c r="G2513" s="36">
        <v>0</v>
      </c>
      <c r="H2513" s="36">
        <v>0</v>
      </c>
      <c r="I2513" s="36">
        <v>0</v>
      </c>
      <c r="J2513" s="36">
        <v>0</v>
      </c>
      <c r="K2513" s="36">
        <v>0</v>
      </c>
      <c r="L2513" s="36">
        <v>0</v>
      </c>
      <c r="M2513" s="36">
        <v>0</v>
      </c>
      <c r="N2513" s="36">
        <v>0</v>
      </c>
      <c r="O2513" s="36">
        <v>0</v>
      </c>
      <c r="P2513" s="36">
        <v>0</v>
      </c>
      <c r="Q2513" s="36">
        <v>0</v>
      </c>
      <c r="R2513" s="36">
        <v>0</v>
      </c>
      <c r="S2513" s="36"/>
    </row>
    <row r="2514" spans="2:19">
      <c r="B2514" s="6">
        <v>1981</v>
      </c>
      <c r="C2514" s="36">
        <v>0</v>
      </c>
      <c r="D2514" s="36">
        <v>0</v>
      </c>
      <c r="E2514" s="36">
        <v>0</v>
      </c>
      <c r="F2514" s="36">
        <v>0</v>
      </c>
      <c r="G2514" s="36">
        <v>0</v>
      </c>
      <c r="H2514" s="36">
        <v>0</v>
      </c>
      <c r="I2514" s="36">
        <v>0</v>
      </c>
      <c r="J2514" s="36">
        <v>0</v>
      </c>
      <c r="K2514" s="36">
        <v>0</v>
      </c>
      <c r="L2514" s="36">
        <v>0</v>
      </c>
      <c r="M2514" s="36">
        <v>0</v>
      </c>
      <c r="N2514" s="36">
        <v>0</v>
      </c>
      <c r="O2514" s="36">
        <v>0</v>
      </c>
      <c r="P2514" s="36">
        <v>0</v>
      </c>
      <c r="Q2514" s="36">
        <v>0</v>
      </c>
      <c r="R2514" s="36">
        <v>0</v>
      </c>
      <c r="S2514" s="36"/>
    </row>
    <row r="2515" spans="2:19">
      <c r="B2515" s="6">
        <v>1980</v>
      </c>
      <c r="C2515" s="36">
        <v>0</v>
      </c>
      <c r="D2515" s="36">
        <v>0</v>
      </c>
      <c r="E2515" s="36">
        <v>0</v>
      </c>
      <c r="F2515" s="36">
        <v>0</v>
      </c>
      <c r="G2515" s="36">
        <v>0</v>
      </c>
      <c r="H2515" s="36">
        <v>0</v>
      </c>
      <c r="I2515" s="36">
        <v>0</v>
      </c>
      <c r="J2515" s="36">
        <v>0</v>
      </c>
      <c r="K2515" s="36">
        <v>0</v>
      </c>
      <c r="L2515" s="36">
        <v>0</v>
      </c>
      <c r="M2515" s="36">
        <v>0</v>
      </c>
      <c r="N2515" s="36">
        <v>0</v>
      </c>
      <c r="O2515" s="36">
        <v>0</v>
      </c>
      <c r="P2515" s="36">
        <v>0</v>
      </c>
      <c r="Q2515" s="36">
        <v>0</v>
      </c>
      <c r="R2515" s="36">
        <v>0</v>
      </c>
      <c r="S2515" s="36"/>
    </row>
    <row r="2516" spans="2:19">
      <c r="B2516" s="6">
        <v>1979</v>
      </c>
      <c r="C2516" s="36">
        <v>0</v>
      </c>
      <c r="D2516" s="36">
        <v>0</v>
      </c>
      <c r="E2516" s="36">
        <v>0</v>
      </c>
      <c r="F2516" s="36">
        <v>0</v>
      </c>
      <c r="G2516" s="36">
        <v>0</v>
      </c>
      <c r="H2516" s="36">
        <v>0</v>
      </c>
      <c r="I2516" s="36">
        <v>0</v>
      </c>
      <c r="J2516" s="36">
        <v>0</v>
      </c>
      <c r="K2516" s="36">
        <v>0</v>
      </c>
      <c r="L2516" s="36">
        <v>0</v>
      </c>
      <c r="M2516" s="36">
        <v>0</v>
      </c>
      <c r="N2516" s="36">
        <v>0</v>
      </c>
      <c r="O2516" s="36">
        <v>0</v>
      </c>
      <c r="P2516" s="36">
        <v>0</v>
      </c>
      <c r="Q2516" s="36">
        <v>0</v>
      </c>
      <c r="R2516" s="36">
        <v>0</v>
      </c>
      <c r="S2516" s="36"/>
    </row>
    <row r="2517" spans="2:19">
      <c r="B2517" s="6">
        <v>1978</v>
      </c>
      <c r="C2517" s="36">
        <v>0</v>
      </c>
      <c r="D2517" s="36">
        <v>0</v>
      </c>
      <c r="E2517" s="36">
        <v>0</v>
      </c>
      <c r="F2517" s="36">
        <v>0</v>
      </c>
      <c r="G2517" s="36">
        <v>0</v>
      </c>
      <c r="H2517" s="36">
        <v>0</v>
      </c>
      <c r="I2517" s="36">
        <v>0</v>
      </c>
      <c r="J2517" s="36">
        <v>0</v>
      </c>
      <c r="K2517" s="36">
        <v>0</v>
      </c>
      <c r="L2517" s="36">
        <v>0</v>
      </c>
      <c r="M2517" s="36">
        <v>0</v>
      </c>
      <c r="N2517" s="36">
        <v>0</v>
      </c>
      <c r="O2517" s="36">
        <v>0</v>
      </c>
      <c r="P2517" s="36">
        <v>0</v>
      </c>
      <c r="Q2517" s="36">
        <v>0</v>
      </c>
      <c r="R2517" s="36">
        <v>0</v>
      </c>
      <c r="S2517" s="36"/>
    </row>
    <row r="2518" spans="2:19">
      <c r="B2518" s="6">
        <v>1977</v>
      </c>
      <c r="C2518" s="36">
        <v>0</v>
      </c>
      <c r="D2518" s="36">
        <v>0</v>
      </c>
      <c r="E2518" s="36">
        <v>0</v>
      </c>
      <c r="F2518" s="36">
        <v>0</v>
      </c>
      <c r="G2518" s="36">
        <v>0</v>
      </c>
      <c r="H2518" s="36">
        <v>0</v>
      </c>
      <c r="I2518" s="36">
        <v>0</v>
      </c>
      <c r="J2518" s="36">
        <v>0</v>
      </c>
      <c r="K2518" s="36">
        <v>0</v>
      </c>
      <c r="L2518" s="36">
        <v>0</v>
      </c>
      <c r="M2518" s="36">
        <v>0</v>
      </c>
      <c r="N2518" s="36">
        <v>0</v>
      </c>
      <c r="O2518" s="36">
        <v>0</v>
      </c>
      <c r="P2518" s="36">
        <v>0</v>
      </c>
      <c r="Q2518" s="36">
        <v>0</v>
      </c>
      <c r="R2518" s="36">
        <v>0</v>
      </c>
      <c r="S2518" s="36"/>
    </row>
    <row r="2519" spans="2:19">
      <c r="B2519" s="6">
        <v>1976</v>
      </c>
      <c r="C2519" s="36">
        <v>0</v>
      </c>
      <c r="D2519" s="36">
        <v>0</v>
      </c>
      <c r="E2519" s="36">
        <v>0</v>
      </c>
      <c r="F2519" s="36">
        <v>0</v>
      </c>
      <c r="G2519" s="36">
        <v>0</v>
      </c>
      <c r="H2519" s="36">
        <v>0</v>
      </c>
      <c r="I2519" s="36">
        <v>0</v>
      </c>
      <c r="J2519" s="36">
        <v>0</v>
      </c>
      <c r="K2519" s="36">
        <v>0</v>
      </c>
      <c r="L2519" s="36">
        <v>0</v>
      </c>
      <c r="M2519" s="36">
        <v>0</v>
      </c>
      <c r="N2519" s="36">
        <v>0</v>
      </c>
      <c r="O2519" s="36">
        <v>0</v>
      </c>
      <c r="P2519" s="36">
        <v>0</v>
      </c>
      <c r="Q2519" s="36">
        <v>0</v>
      </c>
      <c r="R2519" s="36">
        <v>0</v>
      </c>
      <c r="S2519" s="36"/>
    </row>
    <row r="2520" spans="2:19">
      <c r="B2520" s="6">
        <v>1975</v>
      </c>
      <c r="C2520" s="36">
        <v>0</v>
      </c>
      <c r="D2520" s="36">
        <v>0</v>
      </c>
      <c r="E2520" s="36">
        <v>0</v>
      </c>
      <c r="F2520" s="36">
        <v>0</v>
      </c>
      <c r="G2520" s="36">
        <v>0</v>
      </c>
      <c r="H2520" s="36">
        <v>0</v>
      </c>
      <c r="I2520" s="36">
        <v>0</v>
      </c>
      <c r="J2520" s="36">
        <v>0</v>
      </c>
      <c r="K2520" s="36">
        <v>0</v>
      </c>
      <c r="L2520" s="36">
        <v>0</v>
      </c>
      <c r="M2520" s="36">
        <v>0</v>
      </c>
      <c r="N2520" s="36">
        <v>0</v>
      </c>
      <c r="O2520" s="36">
        <v>0</v>
      </c>
      <c r="P2520" s="36">
        <v>0</v>
      </c>
      <c r="Q2520" s="36">
        <v>0</v>
      </c>
      <c r="R2520" s="36">
        <v>0</v>
      </c>
      <c r="S2520" s="36"/>
    </row>
    <row r="2521" spans="2:19">
      <c r="B2521" s="6">
        <v>1974</v>
      </c>
      <c r="C2521" s="36">
        <v>0</v>
      </c>
      <c r="D2521" s="36">
        <v>0</v>
      </c>
      <c r="E2521" s="36">
        <v>0</v>
      </c>
      <c r="F2521" s="36">
        <v>0</v>
      </c>
      <c r="G2521" s="36">
        <v>0</v>
      </c>
      <c r="H2521" s="36">
        <v>0</v>
      </c>
      <c r="I2521" s="36">
        <v>0</v>
      </c>
      <c r="J2521" s="36">
        <v>0</v>
      </c>
      <c r="K2521" s="36">
        <v>0</v>
      </c>
      <c r="L2521" s="36">
        <v>0</v>
      </c>
      <c r="M2521" s="36">
        <v>0</v>
      </c>
      <c r="N2521" s="36">
        <v>0</v>
      </c>
      <c r="O2521" s="36">
        <v>0</v>
      </c>
      <c r="P2521" s="36">
        <v>0</v>
      </c>
      <c r="Q2521" s="36">
        <v>0</v>
      </c>
      <c r="R2521" s="36">
        <v>0</v>
      </c>
      <c r="S2521" s="36"/>
    </row>
    <row r="2522" spans="2:19">
      <c r="B2522" s="6">
        <v>1973</v>
      </c>
      <c r="C2522" s="36">
        <v>0</v>
      </c>
      <c r="D2522" s="36">
        <v>0</v>
      </c>
      <c r="E2522" s="36">
        <v>0</v>
      </c>
      <c r="F2522" s="36">
        <v>0</v>
      </c>
      <c r="G2522" s="36">
        <v>0</v>
      </c>
      <c r="H2522" s="36">
        <v>0</v>
      </c>
      <c r="I2522" s="36">
        <v>0</v>
      </c>
      <c r="J2522" s="36">
        <v>0</v>
      </c>
      <c r="K2522" s="36">
        <v>0</v>
      </c>
      <c r="L2522" s="36">
        <v>0</v>
      </c>
      <c r="M2522" s="36">
        <v>0</v>
      </c>
      <c r="N2522" s="36">
        <v>0</v>
      </c>
      <c r="O2522" s="36">
        <v>0</v>
      </c>
      <c r="P2522" s="36">
        <v>0</v>
      </c>
      <c r="Q2522" s="36">
        <v>0</v>
      </c>
      <c r="R2522" s="36">
        <v>0</v>
      </c>
      <c r="S2522" s="36"/>
    </row>
    <row r="2523" spans="2:19">
      <c r="B2523" s="6">
        <v>1972</v>
      </c>
      <c r="C2523" s="36">
        <v>510734.33</v>
      </c>
      <c r="D2523" s="36">
        <v>510734.33</v>
      </c>
      <c r="E2523" s="36">
        <v>510734.33</v>
      </c>
      <c r="F2523" s="36">
        <v>510734.33</v>
      </c>
      <c r="G2523" s="36">
        <v>510734.33</v>
      </c>
      <c r="H2523" s="36">
        <v>510734.33</v>
      </c>
      <c r="I2523" s="36">
        <v>510734.33</v>
      </c>
      <c r="J2523" s="36">
        <v>510734.33</v>
      </c>
      <c r="K2523" s="36">
        <v>510734.33</v>
      </c>
      <c r="L2523" s="36">
        <v>510734.33</v>
      </c>
      <c r="M2523" s="36">
        <v>510734.33</v>
      </c>
      <c r="N2523" s="36">
        <v>510734.33</v>
      </c>
      <c r="O2523" s="36">
        <v>510734.33</v>
      </c>
      <c r="P2523" s="36">
        <v>510734.33</v>
      </c>
      <c r="Q2523" s="36">
        <v>510734.33</v>
      </c>
      <c r="R2523" s="36">
        <v>510734.33</v>
      </c>
      <c r="S2523" s="36">
        <v>51734.33</v>
      </c>
    </row>
    <row r="2524" spans="2:19">
      <c r="B2524" s="6">
        <v>1971</v>
      </c>
      <c r="C2524" s="36">
        <v>0</v>
      </c>
      <c r="D2524" s="36">
        <v>0</v>
      </c>
      <c r="E2524" s="36">
        <v>0</v>
      </c>
      <c r="F2524" s="36">
        <v>0</v>
      </c>
      <c r="G2524" s="36">
        <v>0</v>
      </c>
      <c r="H2524" s="36">
        <v>0</v>
      </c>
      <c r="I2524" s="36">
        <v>0</v>
      </c>
      <c r="J2524" s="36">
        <v>0</v>
      </c>
      <c r="K2524" s="36">
        <v>0</v>
      </c>
      <c r="L2524" s="36">
        <v>0</v>
      </c>
      <c r="M2524" s="36">
        <v>0</v>
      </c>
      <c r="N2524" s="36">
        <v>0</v>
      </c>
      <c r="O2524" s="36">
        <v>0</v>
      </c>
      <c r="P2524" s="36">
        <v>0</v>
      </c>
      <c r="Q2524" s="36">
        <v>0</v>
      </c>
      <c r="R2524" s="36">
        <v>0</v>
      </c>
      <c r="S2524" s="36"/>
    </row>
    <row r="2525" spans="2:19">
      <c r="B2525" s="6">
        <v>1970</v>
      </c>
      <c r="C2525" s="36">
        <v>0</v>
      </c>
      <c r="D2525" s="36">
        <v>0</v>
      </c>
      <c r="E2525" s="36">
        <v>0</v>
      </c>
      <c r="F2525" s="36">
        <v>0</v>
      </c>
      <c r="G2525" s="36">
        <v>0</v>
      </c>
      <c r="H2525" s="36">
        <v>0</v>
      </c>
      <c r="I2525" s="36">
        <v>0</v>
      </c>
      <c r="J2525" s="36">
        <v>0</v>
      </c>
      <c r="K2525" s="36">
        <v>0</v>
      </c>
      <c r="L2525" s="36">
        <v>0</v>
      </c>
      <c r="M2525" s="36">
        <v>0</v>
      </c>
      <c r="N2525" s="36">
        <v>0</v>
      </c>
      <c r="O2525" s="36">
        <v>0</v>
      </c>
      <c r="P2525" s="36">
        <v>0</v>
      </c>
      <c r="Q2525" s="36">
        <v>0</v>
      </c>
      <c r="R2525" s="36">
        <v>0</v>
      </c>
      <c r="S2525" s="36"/>
    </row>
    <row r="2526" spans="2:19">
      <c r="B2526" s="6">
        <v>1969</v>
      </c>
      <c r="C2526" s="36">
        <v>0</v>
      </c>
      <c r="D2526" s="36">
        <v>0</v>
      </c>
      <c r="E2526" s="36">
        <v>0</v>
      </c>
      <c r="F2526" s="36">
        <v>0</v>
      </c>
      <c r="G2526" s="36">
        <v>0</v>
      </c>
      <c r="H2526" s="36">
        <v>0</v>
      </c>
      <c r="I2526" s="36">
        <v>0</v>
      </c>
      <c r="J2526" s="36">
        <v>0</v>
      </c>
      <c r="K2526" s="36">
        <v>0</v>
      </c>
      <c r="L2526" s="36">
        <v>0</v>
      </c>
      <c r="M2526" s="36">
        <v>0</v>
      </c>
      <c r="N2526" s="36">
        <v>0</v>
      </c>
      <c r="O2526" s="36">
        <v>0</v>
      </c>
      <c r="P2526" s="36">
        <v>0</v>
      </c>
      <c r="Q2526" s="36">
        <v>0</v>
      </c>
      <c r="R2526" s="36">
        <v>0</v>
      </c>
      <c r="S2526" s="36"/>
    </row>
    <row r="2527" spans="2:19">
      <c r="B2527" s="6">
        <v>1968</v>
      </c>
      <c r="C2527" s="36">
        <v>0</v>
      </c>
      <c r="D2527" s="36">
        <v>0</v>
      </c>
      <c r="E2527" s="36">
        <v>0</v>
      </c>
      <c r="F2527" s="36">
        <v>0</v>
      </c>
      <c r="G2527" s="36">
        <v>0</v>
      </c>
      <c r="H2527" s="36">
        <v>0</v>
      </c>
      <c r="I2527" s="36">
        <v>0</v>
      </c>
      <c r="J2527" s="36">
        <v>0</v>
      </c>
      <c r="K2527" s="36">
        <v>0</v>
      </c>
      <c r="L2527" s="36">
        <v>0</v>
      </c>
      <c r="M2527" s="36">
        <v>0</v>
      </c>
      <c r="N2527" s="36">
        <v>0</v>
      </c>
      <c r="O2527" s="36">
        <v>0</v>
      </c>
      <c r="P2527" s="36">
        <v>0</v>
      </c>
      <c r="Q2527" s="36">
        <v>0</v>
      </c>
      <c r="R2527" s="36">
        <v>0</v>
      </c>
      <c r="S2527" s="36"/>
    </row>
    <row r="2528" spans="2:19">
      <c r="B2528" s="6">
        <v>1967</v>
      </c>
      <c r="C2528" s="36">
        <v>0</v>
      </c>
      <c r="D2528" s="36">
        <v>0</v>
      </c>
      <c r="E2528" s="36">
        <v>0</v>
      </c>
      <c r="F2528" s="36">
        <v>0</v>
      </c>
      <c r="G2528" s="36">
        <v>0</v>
      </c>
      <c r="H2528" s="36">
        <v>0</v>
      </c>
      <c r="I2528" s="36">
        <v>0</v>
      </c>
      <c r="J2528" s="36">
        <v>0</v>
      </c>
      <c r="K2528" s="36">
        <v>0</v>
      </c>
      <c r="L2528" s="36">
        <v>0</v>
      </c>
      <c r="M2528" s="36">
        <v>0</v>
      </c>
      <c r="N2528" s="36">
        <v>0</v>
      </c>
      <c r="O2528" s="36">
        <v>0</v>
      </c>
      <c r="P2528" s="36">
        <v>0</v>
      </c>
      <c r="Q2528" s="36">
        <v>0</v>
      </c>
      <c r="R2528" s="36">
        <v>0</v>
      </c>
      <c r="S2528" s="36"/>
    </row>
    <row r="2529" spans="2:19">
      <c r="B2529" s="6">
        <v>1966</v>
      </c>
      <c r="C2529" s="36">
        <v>0</v>
      </c>
      <c r="D2529" s="36">
        <v>0</v>
      </c>
      <c r="E2529" s="36">
        <v>0</v>
      </c>
      <c r="F2529" s="36">
        <v>0</v>
      </c>
      <c r="G2529" s="36">
        <v>0</v>
      </c>
      <c r="H2529" s="36">
        <v>0</v>
      </c>
      <c r="I2529" s="36">
        <v>0</v>
      </c>
      <c r="J2529" s="36">
        <v>0</v>
      </c>
      <c r="K2529" s="36">
        <v>0</v>
      </c>
      <c r="L2529" s="36">
        <v>0</v>
      </c>
      <c r="M2529" s="36">
        <v>0</v>
      </c>
      <c r="N2529" s="36">
        <v>0</v>
      </c>
      <c r="O2529" s="36">
        <v>0</v>
      </c>
      <c r="P2529" s="36">
        <v>0</v>
      </c>
      <c r="Q2529" s="36">
        <v>0</v>
      </c>
      <c r="R2529" s="36">
        <v>0</v>
      </c>
      <c r="S2529" s="36"/>
    </row>
    <row r="2530" spans="2:19">
      <c r="B2530" s="6">
        <v>1965</v>
      </c>
      <c r="C2530" s="36">
        <v>0</v>
      </c>
      <c r="D2530" s="36">
        <v>0</v>
      </c>
      <c r="E2530" s="36">
        <v>0</v>
      </c>
      <c r="F2530" s="36">
        <v>0</v>
      </c>
      <c r="G2530" s="36">
        <v>0</v>
      </c>
      <c r="H2530" s="36">
        <v>0</v>
      </c>
      <c r="I2530" s="36">
        <v>0</v>
      </c>
      <c r="J2530" s="36">
        <v>0</v>
      </c>
      <c r="K2530" s="36">
        <v>0</v>
      </c>
      <c r="L2530" s="36">
        <v>0</v>
      </c>
      <c r="M2530" s="36">
        <v>0</v>
      </c>
      <c r="N2530" s="36">
        <v>0</v>
      </c>
      <c r="O2530" s="36">
        <v>0</v>
      </c>
      <c r="P2530" s="36">
        <v>0</v>
      </c>
      <c r="Q2530" s="36">
        <v>0</v>
      </c>
      <c r="R2530" s="36">
        <v>0</v>
      </c>
      <c r="S2530" s="36"/>
    </row>
    <row r="2531" spans="2:19">
      <c r="B2531" s="6">
        <v>1964</v>
      </c>
      <c r="C2531" s="36">
        <v>0</v>
      </c>
      <c r="D2531" s="36">
        <v>0</v>
      </c>
      <c r="E2531" s="36">
        <v>0</v>
      </c>
      <c r="F2531" s="36">
        <v>0</v>
      </c>
      <c r="G2531" s="36">
        <v>0</v>
      </c>
      <c r="H2531" s="36">
        <v>0</v>
      </c>
      <c r="I2531" s="36">
        <v>0</v>
      </c>
      <c r="J2531" s="36">
        <v>0</v>
      </c>
      <c r="K2531" s="36">
        <v>0</v>
      </c>
      <c r="L2531" s="36">
        <v>0</v>
      </c>
      <c r="M2531" s="36">
        <v>0</v>
      </c>
      <c r="N2531" s="36">
        <v>0</v>
      </c>
      <c r="O2531" s="36">
        <v>0</v>
      </c>
      <c r="P2531" s="36">
        <v>0</v>
      </c>
      <c r="Q2531" s="36">
        <v>0</v>
      </c>
      <c r="R2531" s="36">
        <v>0</v>
      </c>
      <c r="S2531" s="36"/>
    </row>
    <row r="2532" spans="2:19">
      <c r="B2532" s="6">
        <v>1963</v>
      </c>
      <c r="C2532" s="36">
        <v>0</v>
      </c>
      <c r="D2532" s="36">
        <v>0</v>
      </c>
      <c r="E2532" s="36">
        <v>0</v>
      </c>
      <c r="F2532" s="36">
        <v>0</v>
      </c>
      <c r="G2532" s="36">
        <v>0</v>
      </c>
      <c r="H2532" s="36">
        <v>0</v>
      </c>
      <c r="I2532" s="36">
        <v>0</v>
      </c>
      <c r="J2532" s="36">
        <v>0</v>
      </c>
      <c r="K2532" s="36">
        <v>0</v>
      </c>
      <c r="L2532" s="36">
        <v>0</v>
      </c>
      <c r="M2532" s="36">
        <v>0</v>
      </c>
      <c r="N2532" s="36">
        <v>0</v>
      </c>
      <c r="O2532" s="36">
        <v>0</v>
      </c>
      <c r="P2532" s="36">
        <v>0</v>
      </c>
      <c r="Q2532" s="36">
        <v>0</v>
      </c>
      <c r="R2532" s="36">
        <v>0</v>
      </c>
      <c r="S2532" s="36"/>
    </row>
    <row r="2533" spans="2:19">
      <c r="B2533" s="6">
        <v>1962</v>
      </c>
      <c r="C2533" s="36">
        <v>0</v>
      </c>
      <c r="D2533" s="36">
        <v>0</v>
      </c>
      <c r="E2533" s="36">
        <v>0</v>
      </c>
      <c r="F2533" s="36">
        <v>0</v>
      </c>
      <c r="G2533" s="36">
        <v>0</v>
      </c>
      <c r="H2533" s="36">
        <v>0</v>
      </c>
      <c r="I2533" s="36">
        <v>0</v>
      </c>
      <c r="J2533" s="36">
        <v>0</v>
      </c>
      <c r="K2533" s="36">
        <v>0</v>
      </c>
      <c r="L2533" s="36">
        <v>0</v>
      </c>
      <c r="M2533" s="36">
        <v>0</v>
      </c>
      <c r="N2533" s="36">
        <v>0</v>
      </c>
      <c r="O2533" s="36">
        <v>0</v>
      </c>
      <c r="P2533" s="36">
        <v>0</v>
      </c>
      <c r="Q2533" s="36">
        <v>0</v>
      </c>
      <c r="R2533" s="36">
        <v>0</v>
      </c>
      <c r="S2533" s="36"/>
    </row>
    <row r="2534" spans="2:19">
      <c r="B2534" s="6">
        <v>1961</v>
      </c>
      <c r="C2534" s="36">
        <v>0</v>
      </c>
      <c r="D2534" s="36">
        <v>0</v>
      </c>
      <c r="E2534" s="36">
        <v>0</v>
      </c>
      <c r="F2534" s="36">
        <v>0</v>
      </c>
      <c r="G2534" s="36">
        <v>0</v>
      </c>
      <c r="H2534" s="36">
        <v>0</v>
      </c>
      <c r="I2534" s="36">
        <v>0</v>
      </c>
      <c r="J2534" s="36">
        <v>0</v>
      </c>
      <c r="K2534" s="36">
        <v>0</v>
      </c>
      <c r="L2534" s="36">
        <v>0</v>
      </c>
      <c r="M2534" s="36">
        <v>0</v>
      </c>
      <c r="N2534" s="36">
        <v>0</v>
      </c>
      <c r="O2534" s="36">
        <v>0</v>
      </c>
      <c r="P2534" s="36">
        <v>0</v>
      </c>
      <c r="Q2534" s="36">
        <v>0</v>
      </c>
      <c r="R2534" s="36">
        <v>0</v>
      </c>
      <c r="S2534" s="36"/>
    </row>
    <row r="2535" spans="2:19">
      <c r="B2535" s="6">
        <v>1960</v>
      </c>
      <c r="C2535" s="36">
        <v>0</v>
      </c>
      <c r="D2535" s="36">
        <v>0</v>
      </c>
      <c r="E2535" s="36">
        <v>0</v>
      </c>
      <c r="F2535" s="36">
        <v>0</v>
      </c>
      <c r="G2535" s="36">
        <v>0</v>
      </c>
      <c r="H2535" s="36">
        <v>0</v>
      </c>
      <c r="I2535" s="36">
        <v>0</v>
      </c>
      <c r="J2535" s="36">
        <v>0</v>
      </c>
      <c r="K2535" s="36">
        <v>0</v>
      </c>
      <c r="L2535" s="36">
        <v>0</v>
      </c>
      <c r="M2535" s="36">
        <v>0</v>
      </c>
      <c r="N2535" s="36">
        <v>0</v>
      </c>
      <c r="O2535" s="36">
        <v>0</v>
      </c>
      <c r="P2535" s="36">
        <v>0</v>
      </c>
      <c r="Q2535" s="36">
        <v>0</v>
      </c>
      <c r="R2535" s="36">
        <v>0</v>
      </c>
      <c r="S2535" s="36"/>
    </row>
    <row r="2536" spans="2:19">
      <c r="B2536" s="6">
        <v>1959</v>
      </c>
      <c r="C2536" s="36">
        <v>0</v>
      </c>
      <c r="D2536" s="36">
        <v>0</v>
      </c>
      <c r="E2536" s="36">
        <v>0</v>
      </c>
      <c r="F2536" s="36">
        <v>0</v>
      </c>
      <c r="G2536" s="36">
        <v>0</v>
      </c>
      <c r="H2536" s="36">
        <v>0</v>
      </c>
      <c r="I2536" s="36">
        <v>0</v>
      </c>
      <c r="J2536" s="36">
        <v>0</v>
      </c>
      <c r="K2536" s="36">
        <v>0</v>
      </c>
      <c r="L2536" s="36">
        <v>0</v>
      </c>
      <c r="M2536" s="36">
        <v>0</v>
      </c>
      <c r="N2536" s="36">
        <v>0</v>
      </c>
      <c r="O2536" s="36">
        <v>0</v>
      </c>
      <c r="P2536" s="36">
        <v>0</v>
      </c>
      <c r="Q2536" s="36">
        <v>0</v>
      </c>
      <c r="R2536" s="36">
        <v>0</v>
      </c>
      <c r="S2536" s="36"/>
    </row>
    <row r="2537" spans="2:19">
      <c r="B2537" s="6">
        <v>1958</v>
      </c>
      <c r="C2537" s="36">
        <v>0</v>
      </c>
      <c r="D2537" s="36">
        <v>0</v>
      </c>
      <c r="E2537" s="36">
        <v>0</v>
      </c>
      <c r="F2537" s="36">
        <v>0</v>
      </c>
      <c r="G2537" s="36">
        <v>0</v>
      </c>
      <c r="H2537" s="36">
        <v>0</v>
      </c>
      <c r="I2537" s="36">
        <v>0</v>
      </c>
      <c r="J2537" s="36">
        <v>0</v>
      </c>
      <c r="K2537" s="36">
        <v>0</v>
      </c>
      <c r="L2537" s="36">
        <v>0</v>
      </c>
      <c r="M2537" s="36">
        <v>0</v>
      </c>
      <c r="N2537" s="36">
        <v>0</v>
      </c>
      <c r="O2537" s="36">
        <v>0</v>
      </c>
      <c r="P2537" s="36">
        <v>0</v>
      </c>
      <c r="Q2537" s="36">
        <v>0</v>
      </c>
      <c r="R2537" s="36">
        <v>0</v>
      </c>
      <c r="S2537" s="36"/>
    </row>
    <row r="2538" spans="2:19">
      <c r="B2538" s="6">
        <v>1957</v>
      </c>
      <c r="C2538" s="36">
        <v>0</v>
      </c>
      <c r="D2538" s="36">
        <v>0</v>
      </c>
      <c r="E2538" s="36">
        <v>0</v>
      </c>
      <c r="F2538" s="36">
        <v>0</v>
      </c>
      <c r="G2538" s="36">
        <v>0</v>
      </c>
      <c r="H2538" s="36">
        <v>0</v>
      </c>
      <c r="I2538" s="36">
        <v>0</v>
      </c>
      <c r="J2538" s="36">
        <v>0</v>
      </c>
      <c r="K2538" s="36">
        <v>0</v>
      </c>
      <c r="L2538" s="36">
        <v>0</v>
      </c>
      <c r="M2538" s="36">
        <v>0</v>
      </c>
      <c r="N2538" s="36">
        <v>0</v>
      </c>
      <c r="O2538" s="36">
        <v>0</v>
      </c>
      <c r="P2538" s="36">
        <v>0</v>
      </c>
      <c r="Q2538" s="36">
        <v>0</v>
      </c>
      <c r="R2538" s="36">
        <v>0</v>
      </c>
      <c r="S2538" s="36"/>
    </row>
    <row r="2539" spans="2:19">
      <c r="B2539" s="6">
        <v>1956</v>
      </c>
      <c r="C2539" s="36">
        <v>0</v>
      </c>
      <c r="D2539" s="36">
        <v>0</v>
      </c>
      <c r="E2539" s="36">
        <v>0</v>
      </c>
      <c r="F2539" s="36">
        <v>0</v>
      </c>
      <c r="G2539" s="36">
        <v>0</v>
      </c>
      <c r="H2539" s="36">
        <v>0</v>
      </c>
      <c r="I2539" s="36">
        <v>0</v>
      </c>
      <c r="J2539" s="36">
        <v>0</v>
      </c>
      <c r="K2539" s="36">
        <v>0</v>
      </c>
      <c r="L2539" s="36">
        <v>0</v>
      </c>
      <c r="M2539" s="36">
        <v>0</v>
      </c>
      <c r="N2539" s="36">
        <v>0</v>
      </c>
      <c r="O2539" s="36">
        <v>0</v>
      </c>
      <c r="P2539" s="36">
        <v>0</v>
      </c>
      <c r="Q2539" s="36">
        <v>0</v>
      </c>
      <c r="R2539" s="36">
        <v>0</v>
      </c>
      <c r="S2539" s="36"/>
    </row>
    <row r="2540" spans="2:19">
      <c r="B2540" s="6">
        <v>1955</v>
      </c>
      <c r="C2540" s="36">
        <v>0</v>
      </c>
      <c r="D2540" s="36">
        <v>0</v>
      </c>
      <c r="E2540" s="36">
        <v>0</v>
      </c>
      <c r="F2540" s="36">
        <v>0</v>
      </c>
      <c r="G2540" s="36">
        <v>0</v>
      </c>
      <c r="H2540" s="36">
        <v>0</v>
      </c>
      <c r="I2540" s="36">
        <v>0</v>
      </c>
      <c r="J2540" s="36">
        <v>0</v>
      </c>
      <c r="K2540" s="36">
        <v>0</v>
      </c>
      <c r="L2540" s="36">
        <v>0</v>
      </c>
      <c r="M2540" s="36">
        <v>0</v>
      </c>
      <c r="N2540" s="36">
        <v>0</v>
      </c>
      <c r="O2540" s="36">
        <v>0</v>
      </c>
      <c r="P2540" s="36">
        <v>0</v>
      </c>
      <c r="Q2540" s="36">
        <v>0</v>
      </c>
      <c r="R2540" s="36">
        <v>0</v>
      </c>
      <c r="S2540" s="36"/>
    </row>
    <row r="2541" spans="2:19">
      <c r="B2541" s="6">
        <v>1954</v>
      </c>
      <c r="C2541" s="36">
        <v>0</v>
      </c>
      <c r="D2541" s="36">
        <v>0</v>
      </c>
      <c r="E2541" s="36">
        <v>0</v>
      </c>
      <c r="F2541" s="36">
        <v>0</v>
      </c>
      <c r="G2541" s="36">
        <v>0</v>
      </c>
      <c r="H2541" s="36">
        <v>0</v>
      </c>
      <c r="I2541" s="36">
        <v>0</v>
      </c>
      <c r="J2541" s="36">
        <v>0</v>
      </c>
      <c r="K2541" s="36">
        <v>0</v>
      </c>
      <c r="L2541" s="36">
        <v>0</v>
      </c>
      <c r="M2541" s="36">
        <v>0</v>
      </c>
      <c r="N2541" s="36">
        <v>0</v>
      </c>
      <c r="O2541" s="36">
        <v>0</v>
      </c>
      <c r="P2541" s="36">
        <v>0</v>
      </c>
      <c r="Q2541" s="36">
        <v>0</v>
      </c>
      <c r="R2541" s="36">
        <v>0</v>
      </c>
      <c r="S2541" s="36"/>
    </row>
    <row r="2542" spans="2:19">
      <c r="B2542" s="6">
        <v>1953</v>
      </c>
      <c r="C2542" s="36">
        <v>0</v>
      </c>
      <c r="D2542" s="36">
        <v>0</v>
      </c>
      <c r="E2542" s="36">
        <v>0</v>
      </c>
      <c r="F2542" s="36">
        <v>0</v>
      </c>
      <c r="G2542" s="36">
        <v>0</v>
      </c>
      <c r="H2542" s="36">
        <v>0</v>
      </c>
      <c r="I2542" s="36">
        <v>0</v>
      </c>
      <c r="J2542" s="36">
        <v>0</v>
      </c>
      <c r="K2542" s="36">
        <v>0</v>
      </c>
      <c r="L2542" s="36">
        <v>0</v>
      </c>
      <c r="M2542" s="36">
        <v>0</v>
      </c>
      <c r="N2542" s="36">
        <v>0</v>
      </c>
      <c r="O2542" s="36">
        <v>0</v>
      </c>
      <c r="P2542" s="36">
        <v>0</v>
      </c>
      <c r="Q2542" s="36">
        <v>0</v>
      </c>
      <c r="R2542" s="36">
        <v>0</v>
      </c>
      <c r="S2542" s="36"/>
    </row>
    <row r="2543" spans="2:19">
      <c r="B2543" s="6">
        <v>1952</v>
      </c>
      <c r="C2543" s="36">
        <v>0</v>
      </c>
      <c r="D2543" s="36">
        <v>0</v>
      </c>
      <c r="E2543" s="36">
        <v>0</v>
      </c>
      <c r="F2543" s="36">
        <v>0</v>
      </c>
      <c r="G2543" s="36">
        <v>0</v>
      </c>
      <c r="H2543" s="36">
        <v>0</v>
      </c>
      <c r="I2543" s="36">
        <v>0</v>
      </c>
      <c r="J2543" s="36">
        <v>0</v>
      </c>
      <c r="K2543" s="36">
        <v>0</v>
      </c>
      <c r="L2543" s="36">
        <v>0</v>
      </c>
      <c r="M2543" s="36">
        <v>0</v>
      </c>
      <c r="N2543" s="36">
        <v>0</v>
      </c>
      <c r="O2543" s="36">
        <v>0</v>
      </c>
      <c r="P2543" s="36">
        <v>0</v>
      </c>
      <c r="Q2543" s="36">
        <v>0</v>
      </c>
      <c r="R2543" s="36">
        <v>0</v>
      </c>
      <c r="S2543" s="36"/>
    </row>
    <row r="2544" spans="2:19">
      <c r="B2544" s="6">
        <v>1951</v>
      </c>
      <c r="C2544" s="36">
        <v>0</v>
      </c>
      <c r="D2544" s="36">
        <v>0</v>
      </c>
      <c r="E2544" s="36">
        <v>0</v>
      </c>
      <c r="F2544" s="36">
        <v>0</v>
      </c>
      <c r="G2544" s="36">
        <v>0</v>
      </c>
      <c r="H2544" s="36">
        <v>0</v>
      </c>
      <c r="I2544" s="36">
        <v>0</v>
      </c>
      <c r="J2544" s="36">
        <v>0</v>
      </c>
      <c r="K2544" s="36">
        <v>0</v>
      </c>
      <c r="L2544" s="36">
        <v>0</v>
      </c>
      <c r="M2544" s="36">
        <v>0</v>
      </c>
      <c r="N2544" s="36">
        <v>0</v>
      </c>
      <c r="O2544" s="36">
        <v>0</v>
      </c>
      <c r="P2544" s="36">
        <v>0</v>
      </c>
      <c r="Q2544" s="36">
        <v>0</v>
      </c>
      <c r="R2544" s="36">
        <v>0</v>
      </c>
      <c r="S2544" s="36"/>
    </row>
    <row r="2545" spans="2:19">
      <c r="B2545" s="6">
        <v>1950</v>
      </c>
      <c r="C2545" s="36">
        <v>0</v>
      </c>
      <c r="D2545" s="36">
        <v>0</v>
      </c>
      <c r="E2545" s="36">
        <v>0</v>
      </c>
      <c r="F2545" s="36">
        <v>0</v>
      </c>
      <c r="G2545" s="36">
        <v>0</v>
      </c>
      <c r="H2545" s="36">
        <v>0</v>
      </c>
      <c r="I2545" s="36">
        <v>0</v>
      </c>
      <c r="J2545" s="36">
        <v>0</v>
      </c>
      <c r="K2545" s="36">
        <v>0</v>
      </c>
      <c r="L2545" s="36">
        <v>0</v>
      </c>
      <c r="M2545" s="36">
        <v>0</v>
      </c>
      <c r="N2545" s="36">
        <v>0</v>
      </c>
      <c r="O2545" s="36">
        <v>0</v>
      </c>
      <c r="P2545" s="36">
        <v>0</v>
      </c>
      <c r="Q2545" s="36">
        <v>0</v>
      </c>
      <c r="R2545" s="36">
        <v>0</v>
      </c>
      <c r="S2545" s="36"/>
    </row>
    <row r="2546" spans="2:19">
      <c r="B2546" s="6">
        <v>1949</v>
      </c>
      <c r="C2546" s="36">
        <v>0</v>
      </c>
      <c r="D2546" s="36">
        <v>0</v>
      </c>
      <c r="E2546" s="36">
        <v>0</v>
      </c>
      <c r="F2546" s="36">
        <v>0</v>
      </c>
      <c r="G2546" s="36">
        <v>0</v>
      </c>
      <c r="H2546" s="36">
        <v>0</v>
      </c>
      <c r="I2546" s="36">
        <v>0</v>
      </c>
      <c r="J2546" s="36">
        <v>0</v>
      </c>
      <c r="K2546" s="36">
        <v>0</v>
      </c>
      <c r="L2546" s="36">
        <v>0</v>
      </c>
      <c r="M2546" s="36">
        <v>0</v>
      </c>
      <c r="N2546" s="36">
        <v>0</v>
      </c>
      <c r="O2546" s="36">
        <v>0</v>
      </c>
      <c r="P2546" s="36">
        <v>0</v>
      </c>
      <c r="Q2546" s="36">
        <v>0</v>
      </c>
      <c r="R2546" s="36">
        <v>0</v>
      </c>
      <c r="S2546" s="36"/>
    </row>
    <row r="2547" spans="2:19">
      <c r="B2547" s="6">
        <v>1948</v>
      </c>
      <c r="C2547" s="36">
        <v>31228.69</v>
      </c>
      <c r="D2547" s="36">
        <v>31228.69</v>
      </c>
      <c r="E2547" s="36">
        <v>31228.69</v>
      </c>
      <c r="F2547" s="36">
        <v>31228.69</v>
      </c>
      <c r="G2547" s="36">
        <v>31228.69</v>
      </c>
      <c r="H2547" s="36">
        <v>31228.69</v>
      </c>
      <c r="I2547" s="36">
        <v>31228.69</v>
      </c>
      <c r="J2547" s="36">
        <v>31228.69</v>
      </c>
      <c r="K2547" s="36">
        <v>31228.69</v>
      </c>
      <c r="L2547" s="36">
        <v>31228.69</v>
      </c>
      <c r="M2547" s="36">
        <v>31228.69</v>
      </c>
      <c r="N2547" s="36">
        <v>31228.69</v>
      </c>
      <c r="O2547" s="36">
        <v>31228.69</v>
      </c>
      <c r="P2547" s="36">
        <v>31228.69</v>
      </c>
      <c r="Q2547" s="36">
        <v>31228.69</v>
      </c>
      <c r="R2547" s="36">
        <v>31228.69</v>
      </c>
      <c r="S2547" s="36">
        <v>31228.69</v>
      </c>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3" t="s">
        <v>130</v>
      </c>
      <c r="B2566" s="7" t="s">
        <v>10</v>
      </c>
      <c r="C2566" s="8">
        <f>SUM(C2489:C2565)</f>
        <v>562414.69999999995</v>
      </c>
      <c r="D2566" s="8">
        <f>SUM(D2488:D2565)</f>
        <v>571009.69999999995</v>
      </c>
      <c r="E2566" s="8">
        <f>SUM(E2487:E2565)</f>
        <v>571009.69999999995</v>
      </c>
      <c r="F2566" s="8">
        <f>SUM(F2486:F2565)</f>
        <v>571009.69999999995</v>
      </c>
      <c r="G2566" s="8">
        <f>SUM(G2485:G2565)</f>
        <v>571009.69999999995</v>
      </c>
      <c r="H2566" s="8">
        <f>SUM(H2479:H2565)</f>
        <v>571009.69999999995</v>
      </c>
      <c r="I2566" s="8">
        <f>SUM(I2479:I2565)</f>
        <v>571009.69999999995</v>
      </c>
      <c r="J2566" s="8">
        <f t="shared" ref="J2566" si="49">SUM(J2479:J2565)</f>
        <v>571009.69999999995</v>
      </c>
      <c r="K2566" s="8">
        <f>SUM(K2479:K2565)</f>
        <v>571009.69999999995</v>
      </c>
      <c r="L2566" s="8">
        <f t="shared" ref="L2566" si="50">SUM(L2479:L2565)</f>
        <v>571009.69999999995</v>
      </c>
      <c r="M2566" s="8">
        <f>SUM(M2479:M2565)</f>
        <v>571009.69999999995</v>
      </c>
      <c r="N2566" s="11">
        <v>571009.69999999995</v>
      </c>
      <c r="O2566" s="11">
        <v>571009.69999999995</v>
      </c>
      <c r="P2566" s="11">
        <v>571009.69999999995</v>
      </c>
      <c r="Q2566" s="11">
        <v>578739.79999999993</v>
      </c>
      <c r="R2566" s="11">
        <v>578739.79999999993</v>
      </c>
      <c r="S2566" s="11">
        <v>578739.79999999993</v>
      </c>
    </row>
    <row r="2567" spans="1:19">
      <c r="A2567" s="74"/>
      <c r="B2567" s="7"/>
      <c r="C2567" s="8"/>
      <c r="D2567" s="8"/>
      <c r="E2567" s="8"/>
      <c r="F2567" s="8"/>
      <c r="G2567" s="8"/>
      <c r="H2567" s="8"/>
      <c r="I2567" s="8"/>
      <c r="J2567" s="8"/>
      <c r="K2567" s="8"/>
      <c r="L2567" s="8"/>
      <c r="M2567" s="10"/>
    </row>
    <row r="2568" spans="1:19" ht="25.5">
      <c r="A2568" s="75" t="s">
        <v>131</v>
      </c>
      <c r="B2568" s="6">
        <v>2022</v>
      </c>
      <c r="C2568" s="35"/>
      <c r="D2568" s="35"/>
      <c r="E2568" s="35"/>
      <c r="F2568" s="35"/>
      <c r="G2568" s="35"/>
      <c r="H2568" s="35"/>
      <c r="I2568" s="35"/>
      <c r="J2568" s="35"/>
      <c r="K2568" s="35"/>
      <c r="L2568" s="35"/>
      <c r="M2568" s="35"/>
      <c r="N2568" s="35"/>
      <c r="O2568" s="35"/>
      <c r="P2568" s="35"/>
      <c r="Q2568" s="35"/>
      <c r="R2568" s="72"/>
      <c r="S2568" s="36"/>
    </row>
    <row r="2569" spans="1:19">
      <c r="A2569" s="37"/>
      <c r="B2569" s="6">
        <v>2021</v>
      </c>
      <c r="C2569" s="35"/>
      <c r="D2569" s="35"/>
      <c r="E2569" s="35"/>
      <c r="F2569" s="35"/>
      <c r="G2569" s="35"/>
      <c r="H2569" s="35"/>
      <c r="I2569" s="35"/>
      <c r="J2569" s="35"/>
      <c r="K2569" s="35"/>
      <c r="L2569" s="35"/>
      <c r="M2569" s="35"/>
      <c r="N2569" s="35"/>
      <c r="O2569" s="35"/>
      <c r="P2569" s="35"/>
      <c r="Q2569" s="35"/>
      <c r="R2569" s="36">
        <v>0</v>
      </c>
      <c r="S2569" s="36"/>
    </row>
    <row r="2570" spans="1:19">
      <c r="B2570" s="6">
        <v>2020</v>
      </c>
      <c r="C2570" s="35"/>
      <c r="D2570" s="35"/>
      <c r="E2570" s="35"/>
      <c r="F2570" s="35"/>
      <c r="G2570" s="35"/>
      <c r="H2570" s="35"/>
      <c r="I2570" s="35"/>
      <c r="J2570" s="35"/>
      <c r="K2570" s="35"/>
      <c r="L2570" s="35"/>
      <c r="M2570" s="35"/>
      <c r="N2570" s="35"/>
      <c r="O2570" s="35"/>
      <c r="P2570" s="35"/>
      <c r="Q2570" s="36">
        <v>0</v>
      </c>
      <c r="R2570" s="36">
        <v>0</v>
      </c>
      <c r="S2570" s="36"/>
    </row>
    <row r="2571" spans="1:19">
      <c r="A2571" s="39"/>
      <c r="B2571" s="6">
        <v>2019</v>
      </c>
      <c r="C2571" s="35"/>
      <c r="D2571" s="35"/>
      <c r="E2571" s="35"/>
      <c r="F2571" s="35"/>
      <c r="G2571" s="35"/>
      <c r="H2571" s="35"/>
      <c r="I2571" s="35"/>
      <c r="J2571" s="35"/>
      <c r="K2571" s="35"/>
      <c r="L2571" s="35"/>
      <c r="M2571" s="35"/>
      <c r="N2571" s="35"/>
      <c r="O2571" s="35"/>
      <c r="P2571" s="36">
        <v>0</v>
      </c>
      <c r="Q2571" s="36">
        <v>0</v>
      </c>
      <c r="R2571" s="36">
        <v>0</v>
      </c>
      <c r="S2571" s="36"/>
    </row>
    <row r="2572" spans="1:19">
      <c r="A2572" s="39"/>
      <c r="B2572" s="6">
        <v>2018</v>
      </c>
      <c r="C2572" s="35"/>
      <c r="D2572" s="35"/>
      <c r="E2572" s="35"/>
      <c r="F2572" s="35"/>
      <c r="G2572" s="35"/>
      <c r="H2572" s="35"/>
      <c r="I2572" s="35"/>
      <c r="J2572" s="35"/>
      <c r="K2572" s="35"/>
      <c r="L2572" s="35"/>
      <c r="M2572" s="35"/>
      <c r="N2572" s="35"/>
      <c r="O2572" s="36">
        <v>0</v>
      </c>
      <c r="P2572" s="36">
        <v>0</v>
      </c>
      <c r="Q2572" s="36">
        <v>0</v>
      </c>
      <c r="R2572" s="36">
        <v>0</v>
      </c>
      <c r="S2572" s="36"/>
    </row>
    <row r="2573" spans="1:19">
      <c r="A2573" s="39"/>
      <c r="B2573" s="6">
        <v>2017</v>
      </c>
      <c r="C2573" s="35"/>
      <c r="D2573" s="35"/>
      <c r="E2573" s="35"/>
      <c r="F2573" s="35"/>
      <c r="G2573" s="35"/>
      <c r="H2573" s="35"/>
      <c r="I2573" s="35"/>
      <c r="J2573" s="35"/>
      <c r="K2573" s="35"/>
      <c r="L2573" s="35"/>
      <c r="M2573" s="35"/>
      <c r="N2573" s="36"/>
      <c r="O2573" s="36">
        <v>0</v>
      </c>
      <c r="P2573" s="36">
        <v>0</v>
      </c>
      <c r="Q2573" s="36">
        <v>0</v>
      </c>
      <c r="R2573" s="36">
        <v>0</v>
      </c>
      <c r="S2573" s="36"/>
    </row>
    <row r="2574" spans="1:19">
      <c r="B2574" s="6">
        <v>2016</v>
      </c>
      <c r="C2574" s="35"/>
      <c r="D2574" s="35"/>
      <c r="E2574" s="35"/>
      <c r="F2574" s="35"/>
      <c r="G2574" s="35"/>
      <c r="H2574" s="35"/>
      <c r="I2574" s="35"/>
      <c r="J2574" s="35"/>
      <c r="K2574" s="35"/>
      <c r="L2574" s="35"/>
      <c r="M2574" s="36"/>
      <c r="N2574" s="36"/>
      <c r="O2574" s="36">
        <v>0</v>
      </c>
      <c r="P2574" s="36">
        <v>0</v>
      </c>
      <c r="Q2574" s="36">
        <v>0</v>
      </c>
      <c r="R2574" s="36">
        <v>0</v>
      </c>
      <c r="S2574" s="36"/>
    </row>
    <row r="2575" spans="1:19">
      <c r="B2575" s="6">
        <v>2015</v>
      </c>
      <c r="C2575" s="35"/>
      <c r="D2575" s="35"/>
      <c r="E2575" s="35"/>
      <c r="F2575" s="35"/>
      <c r="G2575" s="35"/>
      <c r="H2575" s="35"/>
      <c r="I2575" s="35"/>
      <c r="J2575" s="35"/>
      <c r="K2575" s="35"/>
      <c r="L2575" s="36"/>
      <c r="M2575" s="36"/>
      <c r="N2575" s="36"/>
      <c r="O2575" s="36">
        <v>0</v>
      </c>
      <c r="P2575" s="36">
        <v>0</v>
      </c>
      <c r="Q2575" s="36">
        <v>0</v>
      </c>
      <c r="R2575" s="36">
        <v>0</v>
      </c>
      <c r="S2575" s="36"/>
    </row>
    <row r="2576" spans="1:19">
      <c r="B2576" s="6">
        <v>2014</v>
      </c>
      <c r="C2576" s="35"/>
      <c r="D2576" s="35"/>
      <c r="E2576" s="35"/>
      <c r="F2576" s="35"/>
      <c r="G2576" s="35"/>
      <c r="H2576" s="35"/>
      <c r="I2576" s="35"/>
      <c r="J2576" s="35"/>
      <c r="K2576" s="36"/>
      <c r="L2576" s="36"/>
      <c r="M2576" s="36"/>
      <c r="N2576" s="36"/>
      <c r="O2576" s="36">
        <v>0</v>
      </c>
      <c r="P2576" s="36">
        <v>0</v>
      </c>
      <c r="Q2576" s="36">
        <v>0</v>
      </c>
      <c r="R2576" s="36">
        <v>0</v>
      </c>
      <c r="S2576" s="36"/>
    </row>
    <row r="2577" spans="2:19">
      <c r="B2577" s="6">
        <v>2013</v>
      </c>
      <c r="C2577" s="35"/>
      <c r="D2577" s="35"/>
      <c r="E2577" s="35"/>
      <c r="F2577" s="35"/>
      <c r="G2577" s="35"/>
      <c r="H2577" s="35"/>
      <c r="I2577" s="35"/>
      <c r="J2577" s="36">
        <v>12379.9</v>
      </c>
      <c r="K2577" s="36">
        <v>12379.9</v>
      </c>
      <c r="L2577" s="36">
        <v>12379.9</v>
      </c>
      <c r="M2577" s="36">
        <v>12379.9</v>
      </c>
      <c r="N2577" s="36">
        <v>12379.9</v>
      </c>
      <c r="O2577" s="36">
        <v>12379.9</v>
      </c>
      <c r="P2577" s="36">
        <v>12379.9</v>
      </c>
      <c r="Q2577" s="36">
        <v>12379.9</v>
      </c>
      <c r="R2577" s="36">
        <v>12379.9</v>
      </c>
      <c r="S2577" s="36">
        <v>12379.9</v>
      </c>
    </row>
    <row r="2578" spans="2:19">
      <c r="B2578" s="6">
        <v>2012</v>
      </c>
      <c r="C2578" s="35"/>
      <c r="D2578" s="35"/>
      <c r="E2578" s="35"/>
      <c r="F2578" s="35"/>
      <c r="G2578" s="35"/>
      <c r="H2578" s="35"/>
      <c r="I2578" s="36"/>
      <c r="J2578" s="36"/>
      <c r="K2578" s="36">
        <v>0</v>
      </c>
      <c r="L2578" s="36">
        <v>0</v>
      </c>
      <c r="M2578" s="36">
        <v>0</v>
      </c>
      <c r="N2578" s="36">
        <v>0</v>
      </c>
      <c r="O2578" s="36">
        <v>0</v>
      </c>
      <c r="P2578" s="36">
        <v>0</v>
      </c>
      <c r="Q2578" s="36">
        <v>0</v>
      </c>
      <c r="R2578" s="36">
        <v>0</v>
      </c>
      <c r="S2578" s="36"/>
    </row>
    <row r="2579" spans="2:19">
      <c r="B2579" s="6">
        <v>2011</v>
      </c>
      <c r="C2579" s="35"/>
      <c r="D2579" s="35"/>
      <c r="E2579" s="35"/>
      <c r="F2579" s="35"/>
      <c r="G2579" s="35"/>
      <c r="H2579" s="36"/>
      <c r="I2579" s="36"/>
      <c r="J2579" s="36"/>
      <c r="K2579" s="36">
        <v>0</v>
      </c>
      <c r="L2579" s="36">
        <v>0</v>
      </c>
      <c r="M2579" s="36">
        <v>0</v>
      </c>
      <c r="N2579" s="36">
        <v>0</v>
      </c>
      <c r="O2579" s="36">
        <v>0</v>
      </c>
      <c r="P2579" s="36">
        <v>0</v>
      </c>
      <c r="Q2579" s="36">
        <v>0</v>
      </c>
      <c r="R2579" s="36">
        <v>0</v>
      </c>
      <c r="S2579" s="36"/>
    </row>
    <row r="2580" spans="2:19">
      <c r="B2580" s="6">
        <v>2010</v>
      </c>
      <c r="C2580" s="35"/>
      <c r="D2580" s="35"/>
      <c r="E2580" s="35"/>
      <c r="F2580" s="35"/>
      <c r="G2580" s="36"/>
      <c r="H2580" s="36"/>
      <c r="I2580" s="36"/>
      <c r="J2580" s="36"/>
      <c r="K2580" s="36">
        <v>0</v>
      </c>
      <c r="L2580" s="36">
        <v>0</v>
      </c>
      <c r="M2580" s="36">
        <v>0</v>
      </c>
      <c r="N2580" s="36">
        <v>0</v>
      </c>
      <c r="O2580" s="36">
        <v>0</v>
      </c>
      <c r="P2580" s="36">
        <v>0</v>
      </c>
      <c r="Q2580" s="36">
        <v>0</v>
      </c>
      <c r="R2580" s="36">
        <v>0</v>
      </c>
      <c r="S2580" s="36"/>
    </row>
    <row r="2581" spans="2:19">
      <c r="B2581" s="6">
        <v>2009</v>
      </c>
      <c r="C2581" s="35"/>
      <c r="D2581" s="35"/>
      <c r="E2581" s="35"/>
      <c r="F2581" s="36"/>
      <c r="G2581" s="36"/>
      <c r="H2581" s="36"/>
      <c r="I2581" s="36"/>
      <c r="J2581" s="36"/>
      <c r="K2581" s="36">
        <v>0</v>
      </c>
      <c r="L2581" s="36">
        <v>0</v>
      </c>
      <c r="M2581" s="36">
        <v>0</v>
      </c>
      <c r="N2581" s="36">
        <v>0</v>
      </c>
      <c r="O2581" s="36">
        <v>0</v>
      </c>
      <c r="P2581" s="36">
        <v>0</v>
      </c>
      <c r="Q2581" s="36">
        <v>0</v>
      </c>
      <c r="R2581" s="36">
        <v>0</v>
      </c>
      <c r="S2581" s="36"/>
    </row>
    <row r="2582" spans="2:19">
      <c r="B2582" s="6">
        <v>2008</v>
      </c>
      <c r="C2582" s="35"/>
      <c r="D2582" s="35"/>
      <c r="E2582" s="36"/>
      <c r="F2582" s="36"/>
      <c r="G2582" s="36"/>
      <c r="H2582" s="36"/>
      <c r="I2582" s="36"/>
      <c r="J2582" s="36"/>
      <c r="K2582" s="36">
        <v>0</v>
      </c>
      <c r="L2582" s="36">
        <v>0</v>
      </c>
      <c r="M2582" s="36">
        <v>0</v>
      </c>
      <c r="N2582" s="36">
        <v>0</v>
      </c>
      <c r="O2582" s="36">
        <v>0</v>
      </c>
      <c r="P2582" s="36">
        <v>0</v>
      </c>
      <c r="Q2582" s="36">
        <v>0</v>
      </c>
      <c r="R2582" s="36">
        <v>0</v>
      </c>
      <c r="S2582" s="36"/>
    </row>
    <row r="2583" spans="2:19">
      <c r="B2583" s="6">
        <v>2007</v>
      </c>
      <c r="C2583" s="35"/>
      <c r="D2583" s="36"/>
      <c r="E2583" s="36"/>
      <c r="F2583" s="36"/>
      <c r="G2583" s="36"/>
      <c r="H2583" s="36"/>
      <c r="I2583" s="36"/>
      <c r="J2583" s="36"/>
      <c r="K2583" s="36">
        <v>0</v>
      </c>
      <c r="L2583" s="36">
        <v>0</v>
      </c>
      <c r="M2583" s="36">
        <v>0</v>
      </c>
      <c r="N2583" s="36">
        <v>0</v>
      </c>
      <c r="O2583" s="36">
        <v>0</v>
      </c>
      <c r="P2583" s="36">
        <v>0</v>
      </c>
      <c r="Q2583" s="36">
        <v>0</v>
      </c>
      <c r="R2583" s="36">
        <v>0</v>
      </c>
      <c r="S2583" s="36"/>
    </row>
    <row r="2584" spans="2:19">
      <c r="B2584" s="6">
        <v>2006</v>
      </c>
      <c r="C2584" s="36"/>
      <c r="D2584" s="36"/>
      <c r="E2584" s="36"/>
      <c r="F2584" s="36"/>
      <c r="G2584" s="36"/>
      <c r="H2584" s="36"/>
      <c r="I2584" s="36"/>
      <c r="J2584" s="36"/>
      <c r="K2584" s="36">
        <v>0</v>
      </c>
      <c r="L2584" s="36">
        <v>0</v>
      </c>
      <c r="M2584" s="36">
        <v>0</v>
      </c>
      <c r="N2584" s="36">
        <v>0</v>
      </c>
      <c r="O2584" s="36">
        <v>0</v>
      </c>
      <c r="P2584" s="36">
        <v>0</v>
      </c>
      <c r="Q2584" s="36">
        <v>0</v>
      </c>
      <c r="R2584" s="36">
        <v>0</v>
      </c>
      <c r="S2584" s="36"/>
    </row>
    <row r="2585" spans="2:19">
      <c r="B2585" s="6">
        <v>2005</v>
      </c>
      <c r="C2585" s="36"/>
      <c r="D2585" s="36"/>
      <c r="E2585" s="36"/>
      <c r="F2585" s="36"/>
      <c r="G2585" s="36"/>
      <c r="H2585" s="36"/>
      <c r="I2585" s="36"/>
      <c r="J2585" s="36"/>
      <c r="K2585" s="36">
        <v>0</v>
      </c>
      <c r="L2585" s="36">
        <v>0</v>
      </c>
      <c r="M2585" s="36">
        <v>0</v>
      </c>
      <c r="N2585" s="36">
        <v>0</v>
      </c>
      <c r="O2585" s="36">
        <v>0</v>
      </c>
      <c r="P2585" s="36">
        <v>0</v>
      </c>
      <c r="Q2585" s="36">
        <v>0</v>
      </c>
      <c r="R2585" s="36">
        <v>0</v>
      </c>
      <c r="S2585" s="36"/>
    </row>
    <row r="2586" spans="2:19">
      <c r="B2586" s="6">
        <v>2004</v>
      </c>
      <c r="C2586" s="36"/>
      <c r="D2586" s="36"/>
      <c r="E2586" s="36"/>
      <c r="F2586" s="36"/>
      <c r="G2586" s="36"/>
      <c r="H2586" s="36"/>
      <c r="I2586" s="36"/>
      <c r="J2586" s="36"/>
      <c r="K2586" s="36">
        <v>0</v>
      </c>
      <c r="L2586" s="36">
        <v>0</v>
      </c>
      <c r="M2586" s="36">
        <v>0</v>
      </c>
      <c r="N2586" s="36">
        <v>0</v>
      </c>
      <c r="O2586" s="36">
        <v>0</v>
      </c>
      <c r="P2586" s="36">
        <v>0</v>
      </c>
      <c r="Q2586" s="36">
        <v>0</v>
      </c>
      <c r="R2586" s="36">
        <v>0</v>
      </c>
      <c r="S2586" s="36"/>
    </row>
    <row r="2587" spans="2:19">
      <c r="B2587" s="6">
        <v>2003</v>
      </c>
      <c r="C2587" s="36"/>
      <c r="D2587" s="36"/>
      <c r="E2587" s="36"/>
      <c r="F2587" s="36"/>
      <c r="G2587" s="36"/>
      <c r="H2587" s="36"/>
      <c r="I2587" s="36"/>
      <c r="J2587" s="36"/>
      <c r="K2587" s="36">
        <v>0</v>
      </c>
      <c r="L2587" s="36">
        <v>0</v>
      </c>
      <c r="M2587" s="36">
        <v>0</v>
      </c>
      <c r="N2587" s="36">
        <v>0</v>
      </c>
      <c r="O2587" s="36">
        <v>0</v>
      </c>
      <c r="P2587" s="36">
        <v>0</v>
      </c>
      <c r="Q2587" s="36">
        <v>0</v>
      </c>
      <c r="R2587" s="36">
        <v>0</v>
      </c>
      <c r="S2587" s="36"/>
    </row>
    <row r="2588" spans="2:19">
      <c r="B2588" s="6">
        <v>2002</v>
      </c>
      <c r="C2588" s="36"/>
      <c r="D2588" s="36"/>
      <c r="E2588" s="36"/>
      <c r="F2588" s="36"/>
      <c r="G2588" s="36"/>
      <c r="H2588" s="36"/>
      <c r="I2588" s="36"/>
      <c r="J2588" s="36"/>
      <c r="K2588" s="36">
        <v>0</v>
      </c>
      <c r="L2588" s="36">
        <v>0</v>
      </c>
      <c r="M2588" s="36">
        <v>0</v>
      </c>
      <c r="N2588" s="36">
        <v>0</v>
      </c>
      <c r="O2588" s="36">
        <v>0</v>
      </c>
      <c r="P2588" s="36">
        <v>0</v>
      </c>
      <c r="Q2588" s="36">
        <v>0</v>
      </c>
      <c r="R2588" s="36">
        <v>0</v>
      </c>
      <c r="S2588" s="36"/>
    </row>
    <row r="2589" spans="2:19">
      <c r="B2589" s="6">
        <v>2001</v>
      </c>
      <c r="C2589" s="36"/>
      <c r="D2589" s="36"/>
      <c r="E2589" s="36"/>
      <c r="F2589" s="36"/>
      <c r="G2589" s="36"/>
      <c r="H2589" s="36"/>
      <c r="I2589" s="36"/>
      <c r="J2589" s="36"/>
      <c r="K2589" s="36">
        <v>0</v>
      </c>
      <c r="L2589" s="36">
        <v>0</v>
      </c>
      <c r="M2589" s="36">
        <v>0</v>
      </c>
      <c r="N2589" s="36">
        <v>0</v>
      </c>
      <c r="O2589" s="36">
        <v>0</v>
      </c>
      <c r="P2589" s="36">
        <v>0</v>
      </c>
      <c r="Q2589" s="36">
        <v>0</v>
      </c>
      <c r="R2589" s="36">
        <v>0</v>
      </c>
      <c r="S2589" s="36"/>
    </row>
    <row r="2590" spans="2:19">
      <c r="B2590" s="6">
        <v>2000</v>
      </c>
      <c r="C2590" s="36"/>
      <c r="D2590" s="36"/>
      <c r="E2590" s="36"/>
      <c r="F2590" s="36"/>
      <c r="G2590" s="36"/>
      <c r="H2590" s="36"/>
      <c r="I2590" s="36"/>
      <c r="J2590" s="36"/>
      <c r="K2590" s="36">
        <v>0</v>
      </c>
      <c r="L2590" s="36">
        <v>0</v>
      </c>
      <c r="M2590" s="36">
        <v>0</v>
      </c>
      <c r="N2590" s="36">
        <v>0</v>
      </c>
      <c r="O2590" s="36">
        <v>0</v>
      </c>
      <c r="P2590" s="36">
        <v>0</v>
      </c>
      <c r="Q2590" s="36">
        <v>0</v>
      </c>
      <c r="R2590" s="36">
        <v>0</v>
      </c>
      <c r="S2590" s="36"/>
    </row>
    <row r="2591" spans="2:19">
      <c r="B2591" s="6">
        <v>1999</v>
      </c>
      <c r="C2591" s="36"/>
      <c r="D2591" s="36"/>
      <c r="E2591" s="36"/>
      <c r="F2591" s="36"/>
      <c r="G2591" s="36"/>
      <c r="H2591" s="36"/>
      <c r="I2591" s="36"/>
      <c r="J2591" s="36"/>
      <c r="K2591" s="36">
        <v>0</v>
      </c>
      <c r="L2591" s="36">
        <v>0</v>
      </c>
      <c r="M2591" s="36">
        <v>0</v>
      </c>
      <c r="N2591" s="36">
        <v>0</v>
      </c>
      <c r="O2591" s="36">
        <v>0</v>
      </c>
      <c r="P2591" s="36">
        <v>0</v>
      </c>
      <c r="Q2591" s="36">
        <v>0</v>
      </c>
      <c r="R2591" s="36">
        <v>0</v>
      </c>
      <c r="S2591" s="36"/>
    </row>
    <row r="2592" spans="2:19">
      <c r="B2592" s="6">
        <v>1998</v>
      </c>
      <c r="C2592" s="36"/>
      <c r="D2592" s="36"/>
      <c r="E2592" s="36"/>
      <c r="F2592" s="36"/>
      <c r="G2592" s="36"/>
      <c r="H2592" s="36"/>
      <c r="I2592" s="36"/>
      <c r="J2592" s="36"/>
      <c r="K2592" s="36">
        <v>0</v>
      </c>
      <c r="L2592" s="36">
        <v>0</v>
      </c>
      <c r="M2592" s="36">
        <v>0</v>
      </c>
      <c r="N2592" s="36">
        <v>0</v>
      </c>
      <c r="O2592" s="36">
        <v>0</v>
      </c>
      <c r="P2592" s="36">
        <v>0</v>
      </c>
      <c r="Q2592" s="36">
        <v>0</v>
      </c>
      <c r="R2592" s="36">
        <v>0</v>
      </c>
      <c r="S2592" s="36"/>
    </row>
    <row r="2593" spans="2:19">
      <c r="B2593" s="6">
        <v>1997</v>
      </c>
      <c r="C2593" s="36"/>
      <c r="D2593" s="36"/>
      <c r="E2593" s="36"/>
      <c r="F2593" s="36"/>
      <c r="G2593" s="36"/>
      <c r="H2593" s="36"/>
      <c r="I2593" s="36"/>
      <c r="J2593" s="36"/>
      <c r="K2593" s="36">
        <v>0</v>
      </c>
      <c r="L2593" s="36">
        <v>0</v>
      </c>
      <c r="M2593" s="36">
        <v>0</v>
      </c>
      <c r="N2593" s="36">
        <v>0</v>
      </c>
      <c r="O2593" s="36">
        <v>0</v>
      </c>
      <c r="P2593" s="36">
        <v>0</v>
      </c>
      <c r="Q2593" s="36">
        <v>0</v>
      </c>
      <c r="R2593" s="36">
        <v>0</v>
      </c>
      <c r="S2593" s="36"/>
    </row>
    <row r="2594" spans="2:19">
      <c r="B2594" s="6">
        <v>1996</v>
      </c>
      <c r="C2594" s="36"/>
      <c r="D2594" s="36"/>
      <c r="E2594" s="36"/>
      <c r="F2594" s="36"/>
      <c r="G2594" s="36"/>
      <c r="H2594" s="36"/>
      <c r="I2594" s="36"/>
      <c r="J2594" s="36"/>
      <c r="K2594" s="36">
        <v>0</v>
      </c>
      <c r="L2594" s="36">
        <v>0</v>
      </c>
      <c r="M2594" s="36">
        <v>0</v>
      </c>
      <c r="N2594" s="36">
        <v>0</v>
      </c>
      <c r="O2594" s="36">
        <v>0</v>
      </c>
      <c r="P2594" s="36">
        <v>0</v>
      </c>
      <c r="Q2594" s="36">
        <v>0</v>
      </c>
      <c r="R2594" s="36">
        <v>0</v>
      </c>
      <c r="S2594" s="36"/>
    </row>
    <row r="2595" spans="2:19">
      <c r="B2595" s="6">
        <v>1995</v>
      </c>
      <c r="C2595" s="36"/>
      <c r="D2595" s="36"/>
      <c r="E2595" s="36"/>
      <c r="F2595" s="36"/>
      <c r="G2595" s="36"/>
      <c r="H2595" s="36"/>
      <c r="I2595" s="36"/>
      <c r="J2595" s="36"/>
      <c r="K2595" s="36">
        <v>0</v>
      </c>
      <c r="L2595" s="36">
        <v>0</v>
      </c>
      <c r="M2595" s="36">
        <v>0</v>
      </c>
      <c r="N2595" s="36">
        <v>0</v>
      </c>
      <c r="O2595" s="36">
        <v>0</v>
      </c>
      <c r="P2595" s="36">
        <v>0</v>
      </c>
      <c r="Q2595" s="36">
        <v>0</v>
      </c>
      <c r="R2595" s="36">
        <v>0</v>
      </c>
      <c r="S2595" s="36"/>
    </row>
    <row r="2596" spans="2:19">
      <c r="B2596" s="6">
        <v>1994</v>
      </c>
      <c r="C2596" s="36">
        <v>121802.26</v>
      </c>
      <c r="D2596" s="36">
        <v>121802.26</v>
      </c>
      <c r="E2596" s="36">
        <v>121802.26</v>
      </c>
      <c r="F2596" s="36">
        <v>121802.26</v>
      </c>
      <c r="G2596" s="36">
        <v>121802.26</v>
      </c>
      <c r="H2596" s="36">
        <v>121802.26</v>
      </c>
      <c r="I2596" s="36">
        <v>0</v>
      </c>
      <c r="J2596" s="36">
        <v>0</v>
      </c>
      <c r="K2596" s="36">
        <v>0</v>
      </c>
      <c r="L2596" s="36">
        <v>0</v>
      </c>
      <c r="M2596" s="36">
        <v>0</v>
      </c>
      <c r="N2596" s="36">
        <v>0</v>
      </c>
      <c r="O2596" s="36">
        <v>0</v>
      </c>
      <c r="P2596" s="36">
        <v>0</v>
      </c>
      <c r="Q2596" s="36">
        <v>0</v>
      </c>
      <c r="R2596" s="36">
        <v>0</v>
      </c>
      <c r="S2596" s="36"/>
    </row>
    <row r="2597" spans="2:19">
      <c r="B2597" s="6">
        <v>1993</v>
      </c>
      <c r="C2597" s="36">
        <v>0</v>
      </c>
      <c r="D2597" s="36">
        <v>0</v>
      </c>
      <c r="E2597" s="36">
        <v>0</v>
      </c>
      <c r="F2597" s="36">
        <v>0</v>
      </c>
      <c r="G2597" s="36">
        <v>0</v>
      </c>
      <c r="H2597" s="36">
        <v>0</v>
      </c>
      <c r="I2597" s="36">
        <v>0</v>
      </c>
      <c r="J2597" s="36">
        <v>0</v>
      </c>
      <c r="K2597" s="36">
        <v>0</v>
      </c>
      <c r="L2597" s="36">
        <v>0</v>
      </c>
      <c r="M2597" s="36">
        <v>0</v>
      </c>
      <c r="N2597" s="36">
        <v>0</v>
      </c>
      <c r="O2597" s="36">
        <v>0</v>
      </c>
      <c r="P2597" s="36">
        <v>0</v>
      </c>
      <c r="Q2597" s="36">
        <v>0</v>
      </c>
      <c r="R2597" s="36">
        <v>0</v>
      </c>
      <c r="S2597" s="36"/>
    </row>
    <row r="2598" spans="2:19">
      <c r="B2598" s="6">
        <v>1992</v>
      </c>
      <c r="C2598" s="36">
        <v>0</v>
      </c>
      <c r="D2598" s="36">
        <v>0</v>
      </c>
      <c r="E2598" s="36">
        <v>0</v>
      </c>
      <c r="F2598" s="36">
        <v>0</v>
      </c>
      <c r="G2598" s="36">
        <v>0</v>
      </c>
      <c r="H2598" s="36">
        <v>0</v>
      </c>
      <c r="I2598" s="36">
        <v>0</v>
      </c>
      <c r="J2598" s="36">
        <v>0</v>
      </c>
      <c r="K2598" s="36">
        <v>0</v>
      </c>
      <c r="L2598" s="36">
        <v>0</v>
      </c>
      <c r="M2598" s="36">
        <v>0</v>
      </c>
      <c r="N2598" s="36">
        <v>0</v>
      </c>
      <c r="O2598" s="36">
        <v>0</v>
      </c>
      <c r="P2598" s="36">
        <v>0</v>
      </c>
      <c r="Q2598" s="36">
        <v>0</v>
      </c>
      <c r="R2598" s="36">
        <v>0</v>
      </c>
      <c r="S2598" s="36"/>
    </row>
    <row r="2599" spans="2:19">
      <c r="B2599" s="6">
        <v>1991</v>
      </c>
      <c r="C2599" s="36">
        <v>0</v>
      </c>
      <c r="D2599" s="36">
        <v>0</v>
      </c>
      <c r="E2599" s="36">
        <v>0</v>
      </c>
      <c r="F2599" s="36">
        <v>0</v>
      </c>
      <c r="G2599" s="36">
        <v>0</v>
      </c>
      <c r="H2599" s="36">
        <v>0</v>
      </c>
      <c r="I2599" s="36">
        <v>0</v>
      </c>
      <c r="J2599" s="36">
        <v>0</v>
      </c>
      <c r="K2599" s="36">
        <v>0</v>
      </c>
      <c r="L2599" s="36">
        <v>0</v>
      </c>
      <c r="M2599" s="36">
        <v>0</v>
      </c>
      <c r="N2599" s="36">
        <v>0</v>
      </c>
      <c r="O2599" s="36">
        <v>0</v>
      </c>
      <c r="P2599" s="36">
        <v>0</v>
      </c>
      <c r="Q2599" s="36">
        <v>0</v>
      </c>
      <c r="R2599" s="36">
        <v>0</v>
      </c>
      <c r="S2599" s="36"/>
    </row>
    <row r="2600" spans="2:19">
      <c r="B2600" s="6">
        <v>1990</v>
      </c>
      <c r="C2600" s="36">
        <v>0</v>
      </c>
      <c r="D2600" s="36">
        <v>0</v>
      </c>
      <c r="E2600" s="36">
        <v>0</v>
      </c>
      <c r="F2600" s="36">
        <v>0</v>
      </c>
      <c r="G2600" s="36">
        <v>0</v>
      </c>
      <c r="H2600" s="36">
        <v>0</v>
      </c>
      <c r="I2600" s="36">
        <v>0</v>
      </c>
      <c r="J2600" s="36">
        <v>0</v>
      </c>
      <c r="K2600" s="36">
        <v>0</v>
      </c>
      <c r="L2600" s="36">
        <v>0</v>
      </c>
      <c r="M2600" s="36">
        <v>0</v>
      </c>
      <c r="N2600" s="36">
        <v>0</v>
      </c>
      <c r="O2600" s="36">
        <v>0</v>
      </c>
      <c r="P2600" s="36">
        <v>0</v>
      </c>
      <c r="Q2600" s="36">
        <v>0</v>
      </c>
      <c r="R2600" s="36">
        <v>0</v>
      </c>
      <c r="S2600" s="36"/>
    </row>
    <row r="2601" spans="2:19">
      <c r="B2601" s="6">
        <v>1989</v>
      </c>
      <c r="C2601" s="36">
        <v>0</v>
      </c>
      <c r="D2601" s="36">
        <v>0</v>
      </c>
      <c r="E2601" s="36">
        <v>0</v>
      </c>
      <c r="F2601" s="36">
        <v>0</v>
      </c>
      <c r="G2601" s="36">
        <v>0</v>
      </c>
      <c r="H2601" s="36">
        <v>0</v>
      </c>
      <c r="I2601" s="36">
        <v>0</v>
      </c>
      <c r="J2601" s="36">
        <v>0</v>
      </c>
      <c r="K2601" s="36">
        <v>0</v>
      </c>
      <c r="L2601" s="36">
        <v>0</v>
      </c>
      <c r="M2601" s="36">
        <v>0</v>
      </c>
      <c r="N2601" s="36">
        <v>0</v>
      </c>
      <c r="O2601" s="36">
        <v>0</v>
      </c>
      <c r="P2601" s="36">
        <v>0</v>
      </c>
      <c r="Q2601" s="36">
        <v>0</v>
      </c>
      <c r="R2601" s="36">
        <v>0</v>
      </c>
      <c r="S2601" s="36"/>
    </row>
    <row r="2602" spans="2:19">
      <c r="B2602" s="6">
        <v>1988</v>
      </c>
      <c r="C2602" s="36">
        <v>0</v>
      </c>
      <c r="D2602" s="36">
        <v>0</v>
      </c>
      <c r="E2602" s="36">
        <v>0</v>
      </c>
      <c r="F2602" s="36">
        <v>0</v>
      </c>
      <c r="G2602" s="36">
        <v>0</v>
      </c>
      <c r="H2602" s="36">
        <v>0</v>
      </c>
      <c r="I2602" s="36">
        <v>0</v>
      </c>
      <c r="J2602" s="36">
        <v>0</v>
      </c>
      <c r="K2602" s="36">
        <v>0</v>
      </c>
      <c r="L2602" s="36">
        <v>0</v>
      </c>
      <c r="M2602" s="36">
        <v>0</v>
      </c>
      <c r="N2602" s="36">
        <v>0</v>
      </c>
      <c r="O2602" s="36">
        <v>0</v>
      </c>
      <c r="P2602" s="36">
        <v>0</v>
      </c>
      <c r="Q2602" s="36">
        <v>0</v>
      </c>
      <c r="R2602" s="36">
        <v>0</v>
      </c>
      <c r="S2602" s="36"/>
    </row>
    <row r="2603" spans="2:19">
      <c r="B2603" s="6">
        <v>1987</v>
      </c>
      <c r="C2603" s="36">
        <v>0</v>
      </c>
      <c r="D2603" s="36">
        <v>0</v>
      </c>
      <c r="E2603" s="36">
        <v>0</v>
      </c>
      <c r="F2603" s="36">
        <v>0</v>
      </c>
      <c r="G2603" s="36">
        <v>0</v>
      </c>
      <c r="H2603" s="36">
        <v>0</v>
      </c>
      <c r="I2603" s="36">
        <v>0</v>
      </c>
      <c r="J2603" s="36">
        <v>0</v>
      </c>
      <c r="K2603" s="36">
        <v>0</v>
      </c>
      <c r="L2603" s="36">
        <v>0</v>
      </c>
      <c r="M2603" s="36">
        <v>0</v>
      </c>
      <c r="N2603" s="36">
        <v>0</v>
      </c>
      <c r="O2603" s="36">
        <v>0</v>
      </c>
      <c r="P2603" s="36">
        <v>0</v>
      </c>
      <c r="Q2603" s="36">
        <v>0</v>
      </c>
      <c r="R2603" s="36">
        <v>0</v>
      </c>
      <c r="S2603" s="36"/>
    </row>
    <row r="2604" spans="2:19">
      <c r="B2604" s="6">
        <v>1986</v>
      </c>
      <c r="C2604" s="36">
        <v>0</v>
      </c>
      <c r="D2604" s="36">
        <v>0</v>
      </c>
      <c r="E2604" s="36">
        <v>0</v>
      </c>
      <c r="F2604" s="36">
        <v>0</v>
      </c>
      <c r="G2604" s="36">
        <v>0</v>
      </c>
      <c r="H2604" s="36">
        <v>0</v>
      </c>
      <c r="I2604" s="36">
        <v>0</v>
      </c>
      <c r="J2604" s="36">
        <v>0</v>
      </c>
      <c r="K2604" s="36">
        <v>0</v>
      </c>
      <c r="L2604" s="36">
        <v>0</v>
      </c>
      <c r="M2604" s="36">
        <v>0</v>
      </c>
      <c r="N2604" s="36">
        <v>0</v>
      </c>
      <c r="O2604" s="36">
        <v>0</v>
      </c>
      <c r="P2604" s="36">
        <v>0</v>
      </c>
      <c r="Q2604" s="36">
        <v>0</v>
      </c>
      <c r="R2604" s="36">
        <v>0</v>
      </c>
      <c r="S2604" s="36"/>
    </row>
    <row r="2605" spans="2:19">
      <c r="B2605" s="6">
        <v>1985</v>
      </c>
      <c r="C2605" s="36">
        <v>0</v>
      </c>
      <c r="D2605" s="36">
        <v>0</v>
      </c>
      <c r="E2605" s="36">
        <v>0</v>
      </c>
      <c r="F2605" s="36">
        <v>0</v>
      </c>
      <c r="G2605" s="36">
        <v>0</v>
      </c>
      <c r="H2605" s="36">
        <v>0</v>
      </c>
      <c r="I2605" s="36">
        <v>0</v>
      </c>
      <c r="J2605" s="36">
        <v>0</v>
      </c>
      <c r="K2605" s="36">
        <v>0</v>
      </c>
      <c r="L2605" s="36">
        <v>0</v>
      </c>
      <c r="M2605" s="36">
        <v>0</v>
      </c>
      <c r="N2605" s="36">
        <v>0</v>
      </c>
      <c r="O2605" s="36">
        <v>0</v>
      </c>
      <c r="P2605" s="36">
        <v>0</v>
      </c>
      <c r="Q2605" s="36">
        <v>0</v>
      </c>
      <c r="R2605" s="36">
        <v>0</v>
      </c>
      <c r="S2605" s="36"/>
    </row>
    <row r="2606" spans="2:19">
      <c r="B2606" s="6">
        <v>1984</v>
      </c>
      <c r="C2606" s="36">
        <v>0</v>
      </c>
      <c r="D2606" s="36">
        <v>0</v>
      </c>
      <c r="E2606" s="36">
        <v>0</v>
      </c>
      <c r="F2606" s="36">
        <v>0</v>
      </c>
      <c r="G2606" s="36">
        <v>0</v>
      </c>
      <c r="H2606" s="36">
        <v>0</v>
      </c>
      <c r="I2606" s="36">
        <v>0</v>
      </c>
      <c r="J2606" s="36">
        <v>0</v>
      </c>
      <c r="K2606" s="36">
        <v>0</v>
      </c>
      <c r="L2606" s="36">
        <v>0</v>
      </c>
      <c r="M2606" s="36">
        <v>0</v>
      </c>
      <c r="N2606" s="36">
        <v>0</v>
      </c>
      <c r="O2606" s="36">
        <v>0</v>
      </c>
      <c r="P2606" s="36">
        <v>0</v>
      </c>
      <c r="Q2606" s="36">
        <v>0</v>
      </c>
      <c r="R2606" s="36">
        <v>0</v>
      </c>
      <c r="S2606" s="36"/>
    </row>
    <row r="2607" spans="2:19">
      <c r="B2607" s="6">
        <v>1983</v>
      </c>
      <c r="C2607" s="36">
        <v>0</v>
      </c>
      <c r="D2607" s="36">
        <v>0</v>
      </c>
      <c r="E2607" s="36">
        <v>0</v>
      </c>
      <c r="F2607" s="36">
        <v>0</v>
      </c>
      <c r="G2607" s="36">
        <v>0</v>
      </c>
      <c r="H2607" s="36">
        <v>0</v>
      </c>
      <c r="I2607" s="36">
        <v>0</v>
      </c>
      <c r="J2607" s="36">
        <v>0</v>
      </c>
      <c r="K2607" s="36">
        <v>0</v>
      </c>
      <c r="L2607" s="36">
        <v>0</v>
      </c>
      <c r="M2607" s="36">
        <v>0</v>
      </c>
      <c r="N2607" s="36">
        <v>0</v>
      </c>
      <c r="O2607" s="36">
        <v>0</v>
      </c>
      <c r="P2607" s="36">
        <v>0</v>
      </c>
      <c r="Q2607" s="36">
        <v>0</v>
      </c>
      <c r="R2607" s="36">
        <v>0</v>
      </c>
      <c r="S2607" s="36"/>
    </row>
    <row r="2608" spans="2:19">
      <c r="B2608" s="6">
        <v>1982</v>
      </c>
      <c r="C2608" s="36">
        <v>0</v>
      </c>
      <c r="D2608" s="36">
        <v>0</v>
      </c>
      <c r="E2608" s="36">
        <v>0</v>
      </c>
      <c r="F2608" s="36">
        <v>0</v>
      </c>
      <c r="G2608" s="36">
        <v>0</v>
      </c>
      <c r="H2608" s="36">
        <v>0</v>
      </c>
      <c r="I2608" s="36">
        <v>0</v>
      </c>
      <c r="J2608" s="36">
        <v>0</v>
      </c>
      <c r="K2608" s="36">
        <v>0</v>
      </c>
      <c r="L2608" s="36">
        <v>0</v>
      </c>
      <c r="M2608" s="36">
        <v>0</v>
      </c>
      <c r="N2608" s="36">
        <v>0</v>
      </c>
      <c r="O2608" s="36">
        <v>0</v>
      </c>
      <c r="P2608" s="36">
        <v>0</v>
      </c>
      <c r="Q2608" s="36">
        <v>0</v>
      </c>
      <c r="R2608" s="36">
        <v>0</v>
      </c>
      <c r="S2608" s="36"/>
    </row>
    <row r="2609" spans="2:19">
      <c r="B2609" s="6">
        <v>1981</v>
      </c>
      <c r="C2609" s="36">
        <v>413955.2</v>
      </c>
      <c r="D2609" s="36">
        <v>413955.2</v>
      </c>
      <c r="E2609" s="36">
        <v>413955.2</v>
      </c>
      <c r="F2609" s="36">
        <v>413955.2</v>
      </c>
      <c r="G2609" s="36">
        <v>413955.2</v>
      </c>
      <c r="H2609" s="36">
        <v>413955.2</v>
      </c>
      <c r="I2609" s="36">
        <v>0</v>
      </c>
      <c r="J2609" s="36">
        <v>0</v>
      </c>
      <c r="K2609" s="36">
        <v>0</v>
      </c>
      <c r="L2609" s="36">
        <v>0</v>
      </c>
      <c r="M2609" s="36">
        <v>0</v>
      </c>
      <c r="N2609" s="36">
        <v>0</v>
      </c>
      <c r="O2609" s="36">
        <v>0</v>
      </c>
      <c r="P2609" s="36">
        <v>0</v>
      </c>
      <c r="Q2609" s="36">
        <v>0</v>
      </c>
      <c r="R2609" s="36">
        <v>0</v>
      </c>
      <c r="S2609" s="36"/>
    </row>
    <row r="2610" spans="2:19">
      <c r="B2610" s="6">
        <v>1980</v>
      </c>
      <c r="C2610" s="36">
        <v>0</v>
      </c>
      <c r="D2610" s="36">
        <v>0</v>
      </c>
      <c r="E2610" s="36">
        <v>0</v>
      </c>
      <c r="F2610" s="36">
        <v>0</v>
      </c>
      <c r="G2610" s="36">
        <v>0</v>
      </c>
      <c r="H2610" s="36">
        <v>0</v>
      </c>
      <c r="I2610" s="36">
        <v>0</v>
      </c>
      <c r="J2610" s="36">
        <v>0</v>
      </c>
      <c r="K2610" s="36">
        <v>0</v>
      </c>
      <c r="L2610" s="36">
        <v>0</v>
      </c>
      <c r="M2610" s="36">
        <v>0</v>
      </c>
      <c r="N2610" s="36">
        <v>0</v>
      </c>
      <c r="O2610" s="36">
        <v>0</v>
      </c>
      <c r="P2610" s="36">
        <v>0</v>
      </c>
      <c r="Q2610" s="36">
        <v>0</v>
      </c>
      <c r="R2610" s="36">
        <v>0</v>
      </c>
      <c r="S2610" s="36"/>
    </row>
    <row r="2611" spans="2:19">
      <c r="B2611" s="6">
        <v>1979</v>
      </c>
      <c r="C2611" s="36">
        <v>0</v>
      </c>
      <c r="D2611" s="36">
        <v>0</v>
      </c>
      <c r="E2611" s="36">
        <v>0</v>
      </c>
      <c r="F2611" s="36">
        <v>0</v>
      </c>
      <c r="G2611" s="36">
        <v>0</v>
      </c>
      <c r="H2611" s="36">
        <v>0</v>
      </c>
      <c r="I2611" s="36">
        <v>0</v>
      </c>
      <c r="J2611" s="36">
        <v>0</v>
      </c>
      <c r="K2611" s="36">
        <v>0</v>
      </c>
      <c r="L2611" s="36">
        <v>0</v>
      </c>
      <c r="M2611" s="36">
        <v>0</v>
      </c>
      <c r="N2611" s="36">
        <v>0</v>
      </c>
      <c r="O2611" s="36">
        <v>0</v>
      </c>
      <c r="P2611" s="36">
        <v>0</v>
      </c>
      <c r="Q2611" s="36">
        <v>0</v>
      </c>
      <c r="R2611" s="36">
        <v>0</v>
      </c>
      <c r="S2611" s="36"/>
    </row>
    <row r="2612" spans="2:19">
      <c r="B2612" s="6">
        <v>1978</v>
      </c>
      <c r="C2612" s="36">
        <v>0</v>
      </c>
      <c r="D2612" s="36">
        <v>0</v>
      </c>
      <c r="E2612" s="36">
        <v>0</v>
      </c>
      <c r="F2612" s="36">
        <v>0</v>
      </c>
      <c r="G2612" s="36">
        <v>0</v>
      </c>
      <c r="H2612" s="36">
        <v>0</v>
      </c>
      <c r="I2612" s="36">
        <v>0</v>
      </c>
      <c r="J2612" s="36">
        <v>0</v>
      </c>
      <c r="K2612" s="36">
        <v>0</v>
      </c>
      <c r="L2612" s="36">
        <v>0</v>
      </c>
      <c r="M2612" s="36">
        <v>0</v>
      </c>
      <c r="N2612" s="36">
        <v>0</v>
      </c>
      <c r="O2612" s="36">
        <v>0</v>
      </c>
      <c r="P2612" s="36">
        <v>0</v>
      </c>
      <c r="Q2612" s="36">
        <v>0</v>
      </c>
      <c r="R2612" s="36">
        <v>0</v>
      </c>
      <c r="S2612" s="36"/>
    </row>
    <row r="2613" spans="2:19">
      <c r="B2613" s="6">
        <v>1977</v>
      </c>
      <c r="C2613" s="36">
        <v>182635.51</v>
      </c>
      <c r="D2613" s="36">
        <v>182635.51</v>
      </c>
      <c r="E2613" s="36">
        <v>182635.51</v>
      </c>
      <c r="F2613" s="36">
        <v>182635.51</v>
      </c>
      <c r="G2613" s="36">
        <v>182635.51</v>
      </c>
      <c r="H2613" s="36">
        <v>182635.51</v>
      </c>
      <c r="I2613" s="36">
        <v>0</v>
      </c>
      <c r="J2613" s="36">
        <v>0</v>
      </c>
      <c r="K2613" s="36">
        <v>0</v>
      </c>
      <c r="L2613" s="36">
        <v>0</v>
      </c>
      <c r="M2613" s="36">
        <v>0</v>
      </c>
      <c r="N2613" s="36">
        <v>0</v>
      </c>
      <c r="O2613" s="36">
        <v>0</v>
      </c>
      <c r="P2613" s="36">
        <v>0</v>
      </c>
      <c r="Q2613" s="36">
        <v>0</v>
      </c>
      <c r="R2613" s="36">
        <v>0</v>
      </c>
      <c r="S2613" s="36"/>
    </row>
    <row r="2614" spans="2:19">
      <c r="B2614" s="6">
        <v>1976</v>
      </c>
      <c r="C2614" s="36">
        <v>0</v>
      </c>
      <c r="D2614" s="36">
        <v>0</v>
      </c>
      <c r="E2614" s="36">
        <v>0</v>
      </c>
      <c r="F2614" s="36">
        <v>0</v>
      </c>
      <c r="G2614" s="36">
        <v>0</v>
      </c>
      <c r="H2614" s="36">
        <v>0</v>
      </c>
      <c r="I2614" s="36">
        <v>0</v>
      </c>
      <c r="J2614" s="36">
        <v>0</v>
      </c>
      <c r="K2614" s="36">
        <v>0</v>
      </c>
      <c r="L2614" s="36">
        <v>0</v>
      </c>
      <c r="M2614" s="36">
        <v>0</v>
      </c>
      <c r="N2614" s="36">
        <v>0</v>
      </c>
      <c r="O2614" s="36">
        <v>0</v>
      </c>
      <c r="P2614" s="36">
        <v>0</v>
      </c>
      <c r="Q2614" s="36">
        <v>0</v>
      </c>
      <c r="R2614" s="36">
        <v>0</v>
      </c>
      <c r="S2614" s="36"/>
    </row>
    <row r="2615" spans="2:19">
      <c r="B2615" s="6">
        <v>1975</v>
      </c>
      <c r="C2615" s="36">
        <v>0</v>
      </c>
      <c r="D2615" s="36">
        <v>0</v>
      </c>
      <c r="E2615" s="36">
        <v>0</v>
      </c>
      <c r="F2615" s="36">
        <v>0</v>
      </c>
      <c r="G2615" s="36">
        <v>0</v>
      </c>
      <c r="H2615" s="36">
        <v>0</v>
      </c>
      <c r="I2615" s="36">
        <v>0</v>
      </c>
      <c r="J2615" s="36">
        <v>0</v>
      </c>
      <c r="K2615" s="36">
        <v>0</v>
      </c>
      <c r="L2615" s="36">
        <v>0</v>
      </c>
      <c r="M2615" s="36">
        <v>0</v>
      </c>
      <c r="N2615" s="36">
        <v>0</v>
      </c>
      <c r="O2615" s="36">
        <v>0</v>
      </c>
      <c r="P2615" s="36">
        <v>0</v>
      </c>
      <c r="Q2615" s="36">
        <v>0</v>
      </c>
      <c r="R2615" s="36">
        <v>0</v>
      </c>
      <c r="S2615" s="36"/>
    </row>
    <row r="2616" spans="2:19">
      <c r="B2616" s="6">
        <v>1974</v>
      </c>
      <c r="C2616" s="36">
        <v>0</v>
      </c>
      <c r="D2616" s="36">
        <v>0</v>
      </c>
      <c r="E2616" s="36">
        <v>0</v>
      </c>
      <c r="F2616" s="36">
        <v>0</v>
      </c>
      <c r="G2616" s="36">
        <v>0</v>
      </c>
      <c r="H2616" s="36">
        <v>0</v>
      </c>
      <c r="I2616" s="36">
        <v>0</v>
      </c>
      <c r="J2616" s="36">
        <v>0</v>
      </c>
      <c r="K2616" s="36">
        <v>0</v>
      </c>
      <c r="L2616" s="36">
        <v>0</v>
      </c>
      <c r="M2616" s="36">
        <v>0</v>
      </c>
      <c r="N2616" s="36">
        <v>0</v>
      </c>
      <c r="O2616" s="36">
        <v>0</v>
      </c>
      <c r="P2616" s="36">
        <v>0</v>
      </c>
      <c r="Q2616" s="36">
        <v>0</v>
      </c>
      <c r="R2616" s="36">
        <v>0</v>
      </c>
      <c r="S2616" s="36"/>
    </row>
    <row r="2617" spans="2:19">
      <c r="B2617" s="6">
        <v>1973</v>
      </c>
      <c r="C2617" s="36">
        <v>0</v>
      </c>
      <c r="D2617" s="36">
        <v>0</v>
      </c>
      <c r="E2617" s="36">
        <v>0</v>
      </c>
      <c r="F2617" s="36">
        <v>0</v>
      </c>
      <c r="G2617" s="36">
        <v>0</v>
      </c>
      <c r="H2617" s="36">
        <v>0</v>
      </c>
      <c r="I2617" s="36">
        <v>0</v>
      </c>
      <c r="J2617" s="36">
        <v>0</v>
      </c>
      <c r="K2617" s="36">
        <v>0</v>
      </c>
      <c r="L2617" s="36">
        <v>0</v>
      </c>
      <c r="M2617" s="36">
        <v>0</v>
      </c>
      <c r="N2617" s="36">
        <v>0</v>
      </c>
      <c r="O2617" s="36">
        <v>0</v>
      </c>
      <c r="P2617" s="36">
        <v>0</v>
      </c>
      <c r="Q2617" s="36">
        <v>0</v>
      </c>
      <c r="R2617" s="36">
        <v>0</v>
      </c>
      <c r="S2617" s="36"/>
    </row>
    <row r="2618" spans="2:19">
      <c r="B2618" s="6">
        <v>1972</v>
      </c>
      <c r="C2618" s="36">
        <v>0</v>
      </c>
      <c r="D2618" s="36">
        <v>0</v>
      </c>
      <c r="E2618" s="36">
        <v>0</v>
      </c>
      <c r="F2618" s="36">
        <v>0</v>
      </c>
      <c r="G2618" s="36">
        <v>0</v>
      </c>
      <c r="H2618" s="36">
        <v>0</v>
      </c>
      <c r="I2618" s="36">
        <v>0</v>
      </c>
      <c r="J2618" s="36">
        <v>0</v>
      </c>
      <c r="K2618" s="36">
        <v>0</v>
      </c>
      <c r="L2618" s="36">
        <v>0</v>
      </c>
      <c r="M2618" s="36">
        <v>0</v>
      </c>
      <c r="N2618" s="36">
        <v>0</v>
      </c>
      <c r="O2618" s="36">
        <v>0</v>
      </c>
      <c r="P2618" s="36">
        <v>0</v>
      </c>
      <c r="Q2618" s="36">
        <v>0</v>
      </c>
      <c r="R2618" s="36">
        <v>0</v>
      </c>
      <c r="S2618" s="36"/>
    </row>
    <row r="2619" spans="2:19">
      <c r="B2619" s="6">
        <v>1971</v>
      </c>
      <c r="C2619" s="36">
        <v>0</v>
      </c>
      <c r="D2619" s="36">
        <v>0</v>
      </c>
      <c r="E2619" s="36">
        <v>0</v>
      </c>
      <c r="F2619" s="36">
        <v>0</v>
      </c>
      <c r="G2619" s="36">
        <v>0</v>
      </c>
      <c r="H2619" s="36">
        <v>0</v>
      </c>
      <c r="I2619" s="36">
        <v>0</v>
      </c>
      <c r="J2619" s="36">
        <v>0</v>
      </c>
      <c r="K2619" s="36">
        <v>0</v>
      </c>
      <c r="L2619" s="36">
        <v>0</v>
      </c>
      <c r="M2619" s="36">
        <v>0</v>
      </c>
      <c r="N2619" s="36">
        <v>0</v>
      </c>
      <c r="O2619" s="36">
        <v>0</v>
      </c>
      <c r="P2619" s="36">
        <v>0</v>
      </c>
      <c r="Q2619" s="36">
        <v>0</v>
      </c>
      <c r="R2619" s="36">
        <v>0</v>
      </c>
      <c r="S2619" s="36"/>
    </row>
    <row r="2620" spans="2:19">
      <c r="B2620" s="6">
        <v>1970</v>
      </c>
      <c r="C2620" s="36">
        <v>0</v>
      </c>
      <c r="D2620" s="36">
        <v>0</v>
      </c>
      <c r="E2620" s="36">
        <v>0</v>
      </c>
      <c r="F2620" s="36">
        <v>0</v>
      </c>
      <c r="G2620" s="36">
        <v>0</v>
      </c>
      <c r="H2620" s="36">
        <v>0</v>
      </c>
      <c r="I2620" s="36">
        <v>0</v>
      </c>
      <c r="J2620" s="36">
        <v>0</v>
      </c>
      <c r="K2620" s="36">
        <v>0</v>
      </c>
      <c r="L2620" s="36">
        <v>0</v>
      </c>
      <c r="M2620" s="36">
        <v>0</v>
      </c>
      <c r="N2620" s="36">
        <v>0</v>
      </c>
      <c r="O2620" s="36">
        <v>0</v>
      </c>
      <c r="P2620" s="36">
        <v>0</v>
      </c>
      <c r="Q2620" s="36">
        <v>0</v>
      </c>
      <c r="R2620" s="36">
        <v>0</v>
      </c>
      <c r="S2620" s="36"/>
    </row>
    <row r="2621" spans="2:19">
      <c r="B2621" s="6">
        <v>1969</v>
      </c>
      <c r="C2621" s="36">
        <v>0</v>
      </c>
      <c r="D2621" s="36">
        <v>0</v>
      </c>
      <c r="E2621" s="36">
        <v>0</v>
      </c>
      <c r="F2621" s="36">
        <v>0</v>
      </c>
      <c r="G2621" s="36">
        <v>0</v>
      </c>
      <c r="H2621" s="36">
        <v>0</v>
      </c>
      <c r="I2621" s="36">
        <v>0</v>
      </c>
      <c r="J2621" s="36">
        <v>0</v>
      </c>
      <c r="K2621" s="36">
        <v>0</v>
      </c>
      <c r="L2621" s="36">
        <v>0</v>
      </c>
      <c r="M2621" s="36">
        <v>0</v>
      </c>
      <c r="N2621" s="36">
        <v>0</v>
      </c>
      <c r="O2621" s="36">
        <v>0</v>
      </c>
      <c r="P2621" s="36">
        <v>0</v>
      </c>
      <c r="Q2621" s="36">
        <v>0</v>
      </c>
      <c r="R2621" s="36">
        <v>0</v>
      </c>
      <c r="S2621" s="36"/>
    </row>
    <row r="2622" spans="2:19">
      <c r="B2622" s="6">
        <v>1968</v>
      </c>
      <c r="C2622" s="36">
        <v>0</v>
      </c>
      <c r="D2622" s="36">
        <v>0</v>
      </c>
      <c r="E2622" s="36">
        <v>0</v>
      </c>
      <c r="F2622" s="36">
        <v>0</v>
      </c>
      <c r="G2622" s="36">
        <v>0</v>
      </c>
      <c r="H2622" s="36">
        <v>0</v>
      </c>
      <c r="I2622" s="36">
        <v>0</v>
      </c>
      <c r="J2622" s="36">
        <v>0</v>
      </c>
      <c r="K2622" s="36">
        <v>0</v>
      </c>
      <c r="L2622" s="36">
        <v>0</v>
      </c>
      <c r="M2622" s="36">
        <v>0</v>
      </c>
      <c r="N2622" s="36">
        <v>0</v>
      </c>
      <c r="O2622" s="36">
        <v>0</v>
      </c>
      <c r="P2622" s="36">
        <v>0</v>
      </c>
      <c r="Q2622" s="36">
        <v>0</v>
      </c>
      <c r="R2622" s="36">
        <v>0</v>
      </c>
      <c r="S2622" s="36"/>
    </row>
    <row r="2623" spans="2:19">
      <c r="B2623" s="6">
        <v>1967</v>
      </c>
      <c r="C2623" s="36">
        <v>0</v>
      </c>
      <c r="D2623" s="36">
        <v>0</v>
      </c>
      <c r="E2623" s="36">
        <v>0</v>
      </c>
      <c r="F2623" s="36">
        <v>0</v>
      </c>
      <c r="G2623" s="36">
        <v>0</v>
      </c>
      <c r="H2623" s="36">
        <v>0</v>
      </c>
      <c r="I2623" s="36">
        <v>0</v>
      </c>
      <c r="J2623" s="36">
        <v>0</v>
      </c>
      <c r="K2623" s="36">
        <v>0</v>
      </c>
      <c r="L2623" s="36">
        <v>0</v>
      </c>
      <c r="M2623" s="36">
        <v>0</v>
      </c>
      <c r="N2623" s="36">
        <v>0</v>
      </c>
      <c r="O2623" s="36">
        <v>0</v>
      </c>
      <c r="P2623" s="36">
        <v>0</v>
      </c>
      <c r="Q2623" s="36">
        <v>0</v>
      </c>
      <c r="R2623" s="36">
        <v>0</v>
      </c>
      <c r="S2623" s="36"/>
    </row>
    <row r="2624" spans="2:19">
      <c r="B2624" s="6">
        <v>1966</v>
      </c>
      <c r="C2624" s="36">
        <v>0</v>
      </c>
      <c r="D2624" s="36">
        <v>0</v>
      </c>
      <c r="E2624" s="36">
        <v>0</v>
      </c>
      <c r="F2624" s="36">
        <v>0</v>
      </c>
      <c r="G2624" s="36">
        <v>0</v>
      </c>
      <c r="H2624" s="36">
        <v>0</v>
      </c>
      <c r="I2624" s="36">
        <v>0</v>
      </c>
      <c r="J2624" s="36">
        <v>0</v>
      </c>
      <c r="K2624" s="36">
        <v>0</v>
      </c>
      <c r="L2624" s="36">
        <v>0</v>
      </c>
      <c r="M2624" s="36">
        <v>0</v>
      </c>
      <c r="N2624" s="36">
        <v>0</v>
      </c>
      <c r="O2624" s="36">
        <v>0</v>
      </c>
      <c r="P2624" s="36">
        <v>0</v>
      </c>
      <c r="Q2624" s="36">
        <v>0</v>
      </c>
      <c r="R2624" s="36">
        <v>0</v>
      </c>
      <c r="S2624" s="36"/>
    </row>
    <row r="2625" spans="2:19">
      <c r="B2625" s="6">
        <v>1965</v>
      </c>
      <c r="C2625" s="36">
        <v>0</v>
      </c>
      <c r="D2625" s="36">
        <v>0</v>
      </c>
      <c r="E2625" s="36">
        <v>0</v>
      </c>
      <c r="F2625" s="36">
        <v>0</v>
      </c>
      <c r="G2625" s="36">
        <v>0</v>
      </c>
      <c r="H2625" s="36">
        <v>0</v>
      </c>
      <c r="I2625" s="36">
        <v>0</v>
      </c>
      <c r="J2625" s="36">
        <v>0</v>
      </c>
      <c r="K2625" s="36">
        <v>0</v>
      </c>
      <c r="L2625" s="36">
        <v>0</v>
      </c>
      <c r="M2625" s="36">
        <v>0</v>
      </c>
      <c r="N2625" s="36">
        <v>0</v>
      </c>
      <c r="O2625" s="36">
        <v>0</v>
      </c>
      <c r="P2625" s="36">
        <v>0</v>
      </c>
      <c r="Q2625" s="36">
        <v>0</v>
      </c>
      <c r="R2625" s="36">
        <v>0</v>
      </c>
      <c r="S2625" s="36"/>
    </row>
    <row r="2626" spans="2:19">
      <c r="B2626" s="6">
        <v>1964</v>
      </c>
      <c r="C2626" s="36">
        <v>0</v>
      </c>
      <c r="D2626" s="36">
        <v>0</v>
      </c>
      <c r="E2626" s="36">
        <v>0</v>
      </c>
      <c r="F2626" s="36">
        <v>0</v>
      </c>
      <c r="G2626" s="36">
        <v>0</v>
      </c>
      <c r="H2626" s="36">
        <v>0</v>
      </c>
      <c r="I2626" s="36">
        <v>0</v>
      </c>
      <c r="J2626" s="36">
        <v>0</v>
      </c>
      <c r="K2626" s="36">
        <v>0</v>
      </c>
      <c r="L2626" s="36">
        <v>0</v>
      </c>
      <c r="M2626" s="36">
        <v>0</v>
      </c>
      <c r="N2626" s="36">
        <v>0</v>
      </c>
      <c r="O2626" s="36">
        <v>0</v>
      </c>
      <c r="P2626" s="36">
        <v>0</v>
      </c>
      <c r="Q2626" s="36">
        <v>0</v>
      </c>
      <c r="R2626" s="36">
        <v>0</v>
      </c>
      <c r="S2626" s="36"/>
    </row>
    <row r="2627" spans="2:19">
      <c r="B2627" s="6">
        <v>1963</v>
      </c>
      <c r="C2627" s="36">
        <v>0</v>
      </c>
      <c r="D2627" s="36">
        <v>0</v>
      </c>
      <c r="E2627" s="36">
        <v>0</v>
      </c>
      <c r="F2627" s="36">
        <v>0</v>
      </c>
      <c r="G2627" s="36">
        <v>0</v>
      </c>
      <c r="H2627" s="36">
        <v>0</v>
      </c>
      <c r="I2627" s="36">
        <v>0</v>
      </c>
      <c r="J2627" s="36">
        <v>0</v>
      </c>
      <c r="K2627" s="36">
        <v>0</v>
      </c>
      <c r="L2627" s="36">
        <v>0</v>
      </c>
      <c r="M2627" s="36">
        <v>0</v>
      </c>
      <c r="N2627" s="36">
        <v>0</v>
      </c>
      <c r="O2627" s="36">
        <v>0</v>
      </c>
      <c r="P2627" s="36">
        <v>0</v>
      </c>
      <c r="Q2627" s="36">
        <v>0</v>
      </c>
      <c r="R2627" s="36">
        <v>0</v>
      </c>
      <c r="S2627" s="36"/>
    </row>
    <row r="2628" spans="2:19">
      <c r="B2628" s="6">
        <v>1962</v>
      </c>
      <c r="C2628" s="36">
        <v>0</v>
      </c>
      <c r="D2628" s="36">
        <v>0</v>
      </c>
      <c r="E2628" s="36">
        <v>0</v>
      </c>
      <c r="F2628" s="36">
        <v>0</v>
      </c>
      <c r="G2628" s="36">
        <v>0</v>
      </c>
      <c r="H2628" s="36">
        <v>0</v>
      </c>
      <c r="I2628" s="36">
        <v>0</v>
      </c>
      <c r="J2628" s="36">
        <v>0</v>
      </c>
      <c r="K2628" s="36">
        <v>0</v>
      </c>
      <c r="L2628" s="36">
        <v>0</v>
      </c>
      <c r="M2628" s="36">
        <v>0</v>
      </c>
      <c r="N2628" s="36">
        <v>0</v>
      </c>
      <c r="O2628" s="36">
        <v>0</v>
      </c>
      <c r="P2628" s="36">
        <v>0</v>
      </c>
      <c r="Q2628" s="36">
        <v>0</v>
      </c>
      <c r="R2628" s="36">
        <v>0</v>
      </c>
      <c r="S2628" s="36"/>
    </row>
    <row r="2629" spans="2:19">
      <c r="B2629" s="6">
        <v>1961</v>
      </c>
      <c r="C2629" s="36">
        <v>0</v>
      </c>
      <c r="D2629" s="36">
        <v>0</v>
      </c>
      <c r="E2629" s="36">
        <v>0</v>
      </c>
      <c r="F2629" s="36">
        <v>0</v>
      </c>
      <c r="G2629" s="36">
        <v>0</v>
      </c>
      <c r="H2629" s="36">
        <v>0</v>
      </c>
      <c r="I2629" s="36">
        <v>0</v>
      </c>
      <c r="J2629" s="36">
        <v>0</v>
      </c>
      <c r="K2629" s="36">
        <v>0</v>
      </c>
      <c r="L2629" s="36">
        <v>0</v>
      </c>
      <c r="M2629" s="36">
        <v>0</v>
      </c>
      <c r="N2629" s="36">
        <v>0</v>
      </c>
      <c r="O2629" s="36">
        <v>0</v>
      </c>
      <c r="P2629" s="36">
        <v>0</v>
      </c>
      <c r="Q2629" s="36">
        <v>0</v>
      </c>
      <c r="R2629" s="36">
        <v>0</v>
      </c>
      <c r="S2629" s="36"/>
    </row>
    <row r="2630" spans="2:19">
      <c r="B2630" s="6">
        <v>1960</v>
      </c>
      <c r="C2630" s="36">
        <v>0</v>
      </c>
      <c r="D2630" s="36">
        <v>0</v>
      </c>
      <c r="E2630" s="36">
        <v>0</v>
      </c>
      <c r="F2630" s="36">
        <v>0</v>
      </c>
      <c r="G2630" s="36">
        <v>0</v>
      </c>
      <c r="H2630" s="36">
        <v>0</v>
      </c>
      <c r="I2630" s="36">
        <v>0</v>
      </c>
      <c r="J2630" s="36">
        <v>0</v>
      </c>
      <c r="K2630" s="36">
        <v>0</v>
      </c>
      <c r="L2630" s="36">
        <v>0</v>
      </c>
      <c r="M2630" s="36">
        <v>0</v>
      </c>
      <c r="N2630" s="36">
        <v>0</v>
      </c>
      <c r="O2630" s="36">
        <v>0</v>
      </c>
      <c r="P2630" s="36">
        <v>0</v>
      </c>
      <c r="Q2630" s="36">
        <v>0</v>
      </c>
      <c r="R2630" s="36">
        <v>0</v>
      </c>
      <c r="S2630" s="36"/>
    </row>
    <row r="2631" spans="2:19">
      <c r="B2631" s="6">
        <v>1959</v>
      </c>
      <c r="C2631" s="36">
        <v>47467.83</v>
      </c>
      <c r="D2631" s="36">
        <v>47467.83</v>
      </c>
      <c r="E2631" s="36">
        <v>47467.83</v>
      </c>
      <c r="F2631" s="36">
        <v>47467.83</v>
      </c>
      <c r="G2631" s="36">
        <v>47467.83</v>
      </c>
      <c r="H2631" s="36">
        <v>47467.83</v>
      </c>
      <c r="I2631" s="36">
        <v>0</v>
      </c>
      <c r="J2631" s="36">
        <v>0</v>
      </c>
      <c r="K2631" s="36">
        <v>0</v>
      </c>
      <c r="L2631" s="36">
        <v>0</v>
      </c>
      <c r="M2631" s="36">
        <v>0</v>
      </c>
      <c r="N2631" s="36">
        <v>0</v>
      </c>
      <c r="O2631" s="36">
        <v>0</v>
      </c>
      <c r="P2631" s="36">
        <v>0</v>
      </c>
      <c r="Q2631" s="36">
        <v>0</v>
      </c>
      <c r="R2631" s="36">
        <v>0</v>
      </c>
      <c r="S2631" s="36"/>
    </row>
    <row r="2632" spans="2:19">
      <c r="B2632" s="6">
        <v>1958</v>
      </c>
      <c r="C2632" s="36">
        <v>96783.46</v>
      </c>
      <c r="D2632" s="36">
        <v>96783.46</v>
      </c>
      <c r="E2632" s="36">
        <v>96783.46</v>
      </c>
      <c r="F2632" s="36">
        <v>96783.46</v>
      </c>
      <c r="G2632" s="36">
        <v>96783.46</v>
      </c>
      <c r="H2632" s="36">
        <v>96783.46</v>
      </c>
      <c r="I2632" s="36">
        <v>0</v>
      </c>
      <c r="J2632" s="36">
        <v>0</v>
      </c>
      <c r="K2632" s="36">
        <v>0</v>
      </c>
      <c r="L2632" s="36">
        <v>0</v>
      </c>
      <c r="M2632" s="36">
        <v>0</v>
      </c>
      <c r="N2632" s="36">
        <v>0</v>
      </c>
      <c r="O2632" s="36">
        <v>0</v>
      </c>
      <c r="P2632" s="36">
        <v>0</v>
      </c>
      <c r="Q2632" s="36">
        <v>0</v>
      </c>
      <c r="R2632" s="36">
        <v>0</v>
      </c>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3" t="s">
        <v>131</v>
      </c>
      <c r="B2661" s="7" t="s">
        <v>10</v>
      </c>
      <c r="C2661" s="8">
        <f>SUM(C2584:C2660)</f>
        <v>862644.25999999989</v>
      </c>
      <c r="D2661" s="8">
        <f>SUM(D2583:D2660)</f>
        <v>862644.25999999989</v>
      </c>
      <c r="E2661" s="8">
        <f>SUM(E2582:E2660)</f>
        <v>862644.25999999989</v>
      </c>
      <c r="F2661" s="8">
        <f>SUM(F2581:F2660)</f>
        <v>862644.25999999989</v>
      </c>
      <c r="G2661" s="8">
        <f>SUM(G2580:G2660)</f>
        <v>862644.25999999989</v>
      </c>
      <c r="H2661" s="8">
        <f>SUM(H2574:H2660)</f>
        <v>862644.25999999989</v>
      </c>
      <c r="I2661" s="8">
        <f>SUM(I2574:I2660)</f>
        <v>0</v>
      </c>
      <c r="J2661" s="8">
        <f t="shared" ref="J2661" si="51">SUM(J2574:J2660)</f>
        <v>12379.9</v>
      </c>
      <c r="K2661" s="8">
        <f>SUM(K2574:K2660)</f>
        <v>12379.9</v>
      </c>
      <c r="L2661" s="8">
        <f t="shared" ref="L2661" si="52">SUM(L2574:L2660)</f>
        <v>12379.9</v>
      </c>
      <c r="M2661" s="8">
        <f>SUM(M2574:M2660)</f>
        <v>12379.9</v>
      </c>
      <c r="N2661" s="11">
        <v>12379.9</v>
      </c>
      <c r="O2661" s="11">
        <v>12379.9</v>
      </c>
      <c r="P2661" s="11">
        <v>12379.9</v>
      </c>
      <c r="Q2661" s="11">
        <v>12379.9</v>
      </c>
      <c r="R2661" s="11">
        <v>12379.9</v>
      </c>
      <c r="S2661" s="11">
        <v>12379.9</v>
      </c>
    </row>
    <row r="2662" spans="1:19">
      <c r="A2662" s="74"/>
      <c r="B2662" s="7"/>
      <c r="C2662" s="8"/>
      <c r="D2662" s="8"/>
      <c r="E2662" s="8"/>
      <c r="F2662" s="8"/>
      <c r="G2662" s="8"/>
      <c r="H2662" s="8"/>
      <c r="I2662" s="8"/>
      <c r="J2662" s="8"/>
      <c r="K2662" s="8"/>
      <c r="L2662" s="8"/>
      <c r="M2662" s="10"/>
    </row>
    <row r="2663" spans="1:19" ht="51">
      <c r="A2663" s="75" t="s">
        <v>132</v>
      </c>
      <c r="B2663" s="6">
        <v>2022</v>
      </c>
      <c r="C2663" s="35"/>
      <c r="D2663" s="35"/>
      <c r="E2663" s="35"/>
      <c r="F2663" s="35"/>
      <c r="G2663" s="35"/>
      <c r="H2663" s="35"/>
      <c r="I2663" s="35"/>
      <c r="J2663" s="35"/>
      <c r="K2663" s="35"/>
      <c r="L2663" s="35"/>
      <c r="M2663" s="35"/>
      <c r="N2663" s="35"/>
      <c r="O2663" s="35"/>
      <c r="P2663" s="35"/>
      <c r="Q2663" s="35"/>
      <c r="R2663" s="72"/>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v>0</v>
      </c>
      <c r="O2756" s="11">
        <v>0</v>
      </c>
      <c r="P2756" s="11">
        <v>0</v>
      </c>
      <c r="Q2756" s="11">
        <v>0</v>
      </c>
      <c r="R2756" s="11">
        <v>0</v>
      </c>
      <c r="S2756" s="11"/>
    </row>
    <row r="2757" spans="1:19">
      <c r="A2757" s="74"/>
      <c r="B2757" s="7"/>
      <c r="C2757" s="8"/>
      <c r="D2757" s="8"/>
      <c r="E2757" s="8"/>
      <c r="F2757" s="8"/>
      <c r="G2757" s="8"/>
      <c r="H2757" s="8"/>
      <c r="I2757" s="8"/>
      <c r="J2757" s="8"/>
      <c r="K2757" s="8"/>
      <c r="L2757" s="8"/>
      <c r="M2757" s="10"/>
    </row>
    <row r="2758" spans="1:19">
      <c r="A2758" s="75" t="s">
        <v>133</v>
      </c>
      <c r="B2758" s="6">
        <v>2022</v>
      </c>
      <c r="C2758" s="35"/>
      <c r="D2758" s="35"/>
      <c r="E2758" s="35"/>
      <c r="F2758" s="35"/>
      <c r="G2758" s="35"/>
      <c r="H2758" s="35"/>
      <c r="I2758" s="35"/>
      <c r="J2758" s="35"/>
      <c r="K2758" s="35"/>
      <c r="L2758" s="35"/>
      <c r="M2758" s="35"/>
      <c r="N2758" s="35"/>
      <c r="O2758" s="35"/>
      <c r="P2758" s="35"/>
      <c r="Q2758" s="35"/>
      <c r="R2758" s="72"/>
      <c r="S2758" s="36"/>
    </row>
    <row r="2759" spans="1:19">
      <c r="A2759" s="37"/>
      <c r="B2759" s="6">
        <v>2021</v>
      </c>
      <c r="C2759" s="35"/>
      <c r="D2759" s="35"/>
      <c r="E2759" s="35"/>
      <c r="F2759" s="35"/>
      <c r="G2759" s="35"/>
      <c r="H2759" s="35"/>
      <c r="I2759" s="35"/>
      <c r="J2759" s="35"/>
      <c r="K2759" s="35"/>
      <c r="L2759" s="35"/>
      <c r="M2759" s="35"/>
      <c r="N2759" s="35"/>
      <c r="O2759" s="35"/>
      <c r="P2759" s="35"/>
      <c r="Q2759" s="35"/>
      <c r="R2759" s="36">
        <v>0</v>
      </c>
      <c r="S2759" s="36"/>
    </row>
    <row r="2760" spans="1:19">
      <c r="B2760" s="6">
        <v>2020</v>
      </c>
      <c r="C2760" s="35"/>
      <c r="D2760" s="35"/>
      <c r="E2760" s="35"/>
      <c r="F2760" s="35"/>
      <c r="G2760" s="35"/>
      <c r="H2760" s="35"/>
      <c r="I2760" s="35"/>
      <c r="J2760" s="35"/>
      <c r="K2760" s="35"/>
      <c r="L2760" s="35"/>
      <c r="M2760" s="35"/>
      <c r="N2760" s="35"/>
      <c r="O2760" s="35"/>
      <c r="P2760" s="35"/>
      <c r="Q2760" s="36">
        <v>0</v>
      </c>
      <c r="R2760" s="36">
        <v>0</v>
      </c>
      <c r="S2760" s="36"/>
    </row>
    <row r="2761" spans="1:19">
      <c r="A2761" s="39"/>
      <c r="B2761" s="6">
        <v>2019</v>
      </c>
      <c r="C2761" s="35"/>
      <c r="D2761" s="35"/>
      <c r="E2761" s="35"/>
      <c r="F2761" s="35"/>
      <c r="G2761" s="35"/>
      <c r="H2761" s="35"/>
      <c r="I2761" s="35"/>
      <c r="J2761" s="35"/>
      <c r="K2761" s="35"/>
      <c r="L2761" s="35"/>
      <c r="M2761" s="35"/>
      <c r="N2761" s="35"/>
      <c r="O2761" s="35"/>
      <c r="P2761" s="36">
        <v>0</v>
      </c>
      <c r="Q2761" s="36">
        <v>0</v>
      </c>
      <c r="R2761" s="36">
        <v>0</v>
      </c>
      <c r="S2761" s="36"/>
    </row>
    <row r="2762" spans="1:19">
      <c r="A2762" s="39"/>
      <c r="B2762" s="6">
        <v>2018</v>
      </c>
      <c r="C2762" s="35"/>
      <c r="D2762" s="35"/>
      <c r="E2762" s="35"/>
      <c r="F2762" s="35"/>
      <c r="G2762" s="35"/>
      <c r="H2762" s="35"/>
      <c r="I2762" s="35"/>
      <c r="J2762" s="35"/>
      <c r="K2762" s="35"/>
      <c r="L2762" s="35"/>
      <c r="M2762" s="35"/>
      <c r="N2762" s="35"/>
      <c r="O2762" s="36">
        <v>0</v>
      </c>
      <c r="P2762" s="36">
        <v>0</v>
      </c>
      <c r="Q2762" s="36">
        <v>0</v>
      </c>
      <c r="R2762" s="36">
        <v>0</v>
      </c>
      <c r="S2762" s="36"/>
    </row>
    <row r="2763" spans="1:19">
      <c r="A2763" s="39"/>
      <c r="B2763" s="6">
        <v>2017</v>
      </c>
      <c r="C2763" s="35"/>
      <c r="D2763" s="35"/>
      <c r="E2763" s="35"/>
      <c r="F2763" s="35"/>
      <c r="G2763" s="35"/>
      <c r="H2763" s="35"/>
      <c r="I2763" s="35"/>
      <c r="J2763" s="35"/>
      <c r="K2763" s="35"/>
      <c r="L2763" s="35"/>
      <c r="M2763" s="35"/>
      <c r="N2763" s="36"/>
      <c r="O2763" s="36">
        <v>0</v>
      </c>
      <c r="P2763" s="36">
        <v>0</v>
      </c>
      <c r="Q2763" s="36">
        <v>0</v>
      </c>
      <c r="R2763" s="36">
        <v>0</v>
      </c>
      <c r="S2763" s="36"/>
    </row>
    <row r="2764" spans="1:19">
      <c r="B2764" s="6">
        <v>2016</v>
      </c>
      <c r="C2764" s="35"/>
      <c r="D2764" s="35"/>
      <c r="E2764" s="35"/>
      <c r="F2764" s="35"/>
      <c r="G2764" s="35"/>
      <c r="H2764" s="35"/>
      <c r="I2764" s="35"/>
      <c r="J2764" s="35"/>
      <c r="K2764" s="35"/>
      <c r="L2764" s="35"/>
      <c r="M2764" s="36"/>
      <c r="N2764" s="36"/>
      <c r="O2764" s="36">
        <v>0</v>
      </c>
      <c r="P2764" s="36">
        <v>0</v>
      </c>
      <c r="Q2764" s="36">
        <v>0</v>
      </c>
      <c r="R2764" s="36">
        <v>0</v>
      </c>
      <c r="S2764" s="36"/>
    </row>
    <row r="2765" spans="1:19">
      <c r="B2765" s="6">
        <v>2015</v>
      </c>
      <c r="C2765" s="35"/>
      <c r="D2765" s="35"/>
      <c r="E2765" s="35"/>
      <c r="F2765" s="35"/>
      <c r="G2765" s="35"/>
      <c r="H2765" s="35"/>
      <c r="I2765" s="35"/>
      <c r="J2765" s="35"/>
      <c r="K2765" s="35"/>
      <c r="L2765" s="36"/>
      <c r="M2765" s="36"/>
      <c r="N2765" s="36"/>
      <c r="O2765" s="36">
        <v>0</v>
      </c>
      <c r="P2765" s="36">
        <v>0</v>
      </c>
      <c r="Q2765" s="36">
        <v>0</v>
      </c>
      <c r="R2765" s="36">
        <v>0</v>
      </c>
      <c r="S2765" s="36"/>
    </row>
    <row r="2766" spans="1:19">
      <c r="B2766" s="6">
        <v>2014</v>
      </c>
      <c r="C2766" s="35"/>
      <c r="D2766" s="35"/>
      <c r="E2766" s="35"/>
      <c r="F2766" s="35"/>
      <c r="G2766" s="35"/>
      <c r="H2766" s="35"/>
      <c r="I2766" s="35"/>
      <c r="J2766" s="35"/>
      <c r="K2766" s="36"/>
      <c r="L2766" s="36"/>
      <c r="M2766" s="36"/>
      <c r="N2766" s="36"/>
      <c r="O2766" s="36">
        <v>0</v>
      </c>
      <c r="P2766" s="36">
        <v>0</v>
      </c>
      <c r="Q2766" s="36">
        <v>0</v>
      </c>
      <c r="R2766" s="36">
        <v>0</v>
      </c>
      <c r="S2766" s="36"/>
    </row>
    <row r="2767" spans="1:19">
      <c r="B2767" s="6">
        <v>2013</v>
      </c>
      <c r="C2767" s="35"/>
      <c r="D2767" s="35"/>
      <c r="E2767" s="35"/>
      <c r="F2767" s="35"/>
      <c r="G2767" s="35"/>
      <c r="H2767" s="35"/>
      <c r="I2767" s="35"/>
      <c r="J2767" s="36"/>
      <c r="K2767" s="36"/>
      <c r="L2767" s="36"/>
      <c r="M2767" s="36"/>
      <c r="N2767" s="36"/>
      <c r="O2767" s="36">
        <v>0</v>
      </c>
      <c r="P2767" s="36">
        <v>0</v>
      </c>
      <c r="Q2767" s="36">
        <v>0</v>
      </c>
      <c r="R2767" s="36">
        <v>0</v>
      </c>
      <c r="S2767" s="36"/>
    </row>
    <row r="2768" spans="1:19">
      <c r="B2768" s="6">
        <v>2012</v>
      </c>
      <c r="C2768" s="35"/>
      <c r="D2768" s="35"/>
      <c r="E2768" s="35"/>
      <c r="F2768" s="35"/>
      <c r="G2768" s="35"/>
      <c r="H2768" s="35"/>
      <c r="I2768" s="36"/>
      <c r="J2768" s="36"/>
      <c r="K2768" s="36"/>
      <c r="L2768" s="36"/>
      <c r="M2768" s="36"/>
      <c r="N2768" s="36"/>
      <c r="O2768" s="36">
        <v>0</v>
      </c>
      <c r="P2768" s="36">
        <v>0</v>
      </c>
      <c r="Q2768" s="36">
        <v>0</v>
      </c>
      <c r="R2768" s="36">
        <v>0</v>
      </c>
      <c r="S2768" s="36"/>
    </row>
    <row r="2769" spans="2:19">
      <c r="B2769" s="6">
        <v>2011</v>
      </c>
      <c r="C2769" s="35"/>
      <c r="D2769" s="35"/>
      <c r="E2769" s="35"/>
      <c r="F2769" s="35"/>
      <c r="G2769" s="35"/>
      <c r="H2769" s="36"/>
      <c r="I2769" s="36"/>
      <c r="J2769" s="36"/>
      <c r="K2769" s="36"/>
      <c r="L2769" s="36"/>
      <c r="M2769" s="36"/>
      <c r="N2769" s="36"/>
      <c r="O2769" s="36">
        <v>0</v>
      </c>
      <c r="P2769" s="36">
        <v>0</v>
      </c>
      <c r="Q2769" s="36">
        <v>0</v>
      </c>
      <c r="R2769" s="36">
        <v>0</v>
      </c>
      <c r="S2769" s="36"/>
    </row>
    <row r="2770" spans="2:19">
      <c r="B2770" s="6">
        <v>2010</v>
      </c>
      <c r="C2770" s="35"/>
      <c r="D2770" s="35"/>
      <c r="E2770" s="35"/>
      <c r="F2770" s="35"/>
      <c r="G2770" s="36"/>
      <c r="H2770" s="36"/>
      <c r="I2770" s="36"/>
      <c r="J2770" s="36"/>
      <c r="K2770" s="36"/>
      <c r="L2770" s="36"/>
      <c r="M2770" s="36"/>
      <c r="N2770" s="36"/>
      <c r="O2770" s="36">
        <v>0</v>
      </c>
      <c r="P2770" s="36">
        <v>0</v>
      </c>
      <c r="Q2770" s="36">
        <v>0</v>
      </c>
      <c r="R2770" s="36">
        <v>0</v>
      </c>
      <c r="S2770" s="36"/>
    </row>
    <row r="2771" spans="2:19">
      <c r="B2771" s="6">
        <v>2009</v>
      </c>
      <c r="C2771" s="35"/>
      <c r="D2771" s="35"/>
      <c r="E2771" s="35"/>
      <c r="F2771" s="36"/>
      <c r="G2771" s="36"/>
      <c r="H2771" s="36"/>
      <c r="I2771" s="36"/>
      <c r="J2771" s="36"/>
      <c r="K2771" s="36"/>
      <c r="L2771" s="36"/>
      <c r="M2771" s="36"/>
      <c r="N2771" s="36"/>
      <c r="O2771" s="36">
        <v>0</v>
      </c>
      <c r="P2771" s="36">
        <v>0</v>
      </c>
      <c r="Q2771" s="36">
        <v>0</v>
      </c>
      <c r="R2771" s="36">
        <v>0</v>
      </c>
      <c r="S2771" s="36"/>
    </row>
    <row r="2772" spans="2:19">
      <c r="B2772" s="6">
        <v>2008</v>
      </c>
      <c r="C2772" s="35"/>
      <c r="D2772" s="35"/>
      <c r="E2772" s="36"/>
      <c r="F2772" s="36"/>
      <c r="G2772" s="36"/>
      <c r="H2772" s="36"/>
      <c r="I2772" s="36"/>
      <c r="J2772" s="36"/>
      <c r="K2772" s="36"/>
      <c r="L2772" s="36"/>
      <c r="M2772" s="36"/>
      <c r="N2772" s="36"/>
      <c r="O2772" s="36">
        <v>0</v>
      </c>
      <c r="P2772" s="36">
        <v>0</v>
      </c>
      <c r="Q2772" s="36">
        <v>0</v>
      </c>
      <c r="R2772" s="36">
        <v>0</v>
      </c>
      <c r="S2772" s="36"/>
    </row>
    <row r="2773" spans="2:19">
      <c r="B2773" s="6">
        <v>2007</v>
      </c>
      <c r="C2773" s="35"/>
      <c r="D2773" s="36"/>
      <c r="E2773" s="36"/>
      <c r="F2773" s="36"/>
      <c r="G2773" s="36"/>
      <c r="H2773" s="36"/>
      <c r="I2773" s="36"/>
      <c r="J2773" s="36"/>
      <c r="K2773" s="36"/>
      <c r="L2773" s="36"/>
      <c r="M2773" s="36"/>
      <c r="N2773" s="36"/>
      <c r="O2773" s="36">
        <v>0</v>
      </c>
      <c r="P2773" s="36">
        <v>0</v>
      </c>
      <c r="Q2773" s="36">
        <v>0</v>
      </c>
      <c r="R2773" s="36">
        <v>0</v>
      </c>
      <c r="S2773" s="36"/>
    </row>
    <row r="2774" spans="2:19">
      <c r="B2774" s="6">
        <v>2006</v>
      </c>
      <c r="C2774" s="36"/>
      <c r="D2774" s="36"/>
      <c r="E2774" s="36"/>
      <c r="F2774" s="36"/>
      <c r="G2774" s="36"/>
      <c r="H2774" s="36"/>
      <c r="I2774" s="36"/>
      <c r="J2774" s="36"/>
      <c r="K2774" s="36"/>
      <c r="L2774" s="36"/>
      <c r="M2774" s="36"/>
      <c r="N2774" s="36"/>
      <c r="O2774" s="36">
        <v>0</v>
      </c>
      <c r="P2774" s="36">
        <v>0</v>
      </c>
      <c r="Q2774" s="36">
        <v>0</v>
      </c>
      <c r="R2774" s="36">
        <v>0</v>
      </c>
      <c r="S2774" s="36"/>
    </row>
    <row r="2775" spans="2:19">
      <c r="B2775" s="6">
        <v>2005</v>
      </c>
      <c r="C2775" s="36"/>
      <c r="D2775" s="36"/>
      <c r="E2775" s="36"/>
      <c r="F2775" s="36"/>
      <c r="G2775" s="36"/>
      <c r="H2775" s="36"/>
      <c r="I2775" s="36"/>
      <c r="J2775" s="36"/>
      <c r="K2775" s="36"/>
      <c r="L2775" s="36"/>
      <c r="M2775" s="36"/>
      <c r="N2775" s="36"/>
      <c r="O2775" s="36">
        <v>0</v>
      </c>
      <c r="P2775" s="36">
        <v>0</v>
      </c>
      <c r="Q2775" s="36">
        <v>0</v>
      </c>
      <c r="R2775" s="36">
        <v>0</v>
      </c>
      <c r="S2775" s="36"/>
    </row>
    <row r="2776" spans="2:19">
      <c r="B2776" s="6">
        <v>2004</v>
      </c>
      <c r="C2776" s="36">
        <v>2850</v>
      </c>
      <c r="D2776" s="36">
        <v>2850</v>
      </c>
      <c r="E2776" s="36">
        <v>2850</v>
      </c>
      <c r="F2776" s="36">
        <v>2850</v>
      </c>
      <c r="G2776" s="36">
        <v>2850</v>
      </c>
      <c r="H2776" s="36">
        <v>2850</v>
      </c>
      <c r="I2776" s="36">
        <v>2850</v>
      </c>
      <c r="J2776" s="36">
        <v>2850</v>
      </c>
      <c r="K2776" s="36">
        <v>2850</v>
      </c>
      <c r="L2776" s="36">
        <v>2850</v>
      </c>
      <c r="M2776" s="36">
        <v>2850</v>
      </c>
      <c r="N2776" s="36">
        <v>2850</v>
      </c>
      <c r="O2776" s="36">
        <v>2850</v>
      </c>
      <c r="P2776" s="36">
        <v>2850</v>
      </c>
      <c r="Q2776" s="36">
        <v>2850</v>
      </c>
      <c r="R2776" s="36">
        <v>2850</v>
      </c>
      <c r="S2776" s="36">
        <v>285</v>
      </c>
    </row>
    <row r="2777" spans="2:19">
      <c r="B2777" s="6">
        <v>2003</v>
      </c>
      <c r="C2777" s="36">
        <v>32100</v>
      </c>
      <c r="D2777" s="36">
        <v>32100</v>
      </c>
      <c r="E2777" s="36">
        <v>32100</v>
      </c>
      <c r="F2777" s="36">
        <v>32100</v>
      </c>
      <c r="G2777" s="36">
        <v>32100</v>
      </c>
      <c r="H2777" s="36">
        <v>32100</v>
      </c>
      <c r="I2777" s="36">
        <v>32100</v>
      </c>
      <c r="J2777" s="36">
        <v>32100</v>
      </c>
      <c r="K2777" s="36">
        <v>32100</v>
      </c>
      <c r="L2777" s="36">
        <v>32100</v>
      </c>
      <c r="M2777" s="36">
        <v>32100</v>
      </c>
      <c r="N2777" s="36">
        <v>32100</v>
      </c>
      <c r="O2777" s="36">
        <v>32100</v>
      </c>
      <c r="P2777" s="36">
        <v>32100</v>
      </c>
      <c r="Q2777" s="36">
        <v>32100</v>
      </c>
      <c r="R2777" s="36">
        <v>32100</v>
      </c>
      <c r="S2777" s="36">
        <v>321</v>
      </c>
    </row>
    <row r="2778" spans="2:19">
      <c r="B2778" s="6">
        <v>2002</v>
      </c>
      <c r="C2778" s="36">
        <v>0</v>
      </c>
      <c r="D2778" s="36">
        <v>0</v>
      </c>
      <c r="E2778" s="36">
        <v>0</v>
      </c>
      <c r="F2778" s="36">
        <v>0</v>
      </c>
      <c r="G2778" s="36">
        <v>0</v>
      </c>
      <c r="H2778" s="36">
        <v>0</v>
      </c>
      <c r="I2778" s="36">
        <v>0</v>
      </c>
      <c r="J2778" s="36">
        <v>0</v>
      </c>
      <c r="K2778" s="36">
        <v>0</v>
      </c>
      <c r="L2778" s="36">
        <v>0</v>
      </c>
      <c r="M2778" s="36">
        <v>0</v>
      </c>
      <c r="N2778" s="36">
        <v>0</v>
      </c>
      <c r="O2778" s="36">
        <v>0</v>
      </c>
      <c r="P2778" s="36">
        <v>0</v>
      </c>
      <c r="Q2778" s="36">
        <v>0</v>
      </c>
      <c r="R2778" s="36">
        <v>0</v>
      </c>
      <c r="S2778" s="36"/>
    </row>
    <row r="2779" spans="2:19">
      <c r="B2779" s="6">
        <v>2001</v>
      </c>
      <c r="C2779" s="36">
        <v>0</v>
      </c>
      <c r="D2779" s="36">
        <v>0</v>
      </c>
      <c r="E2779" s="36">
        <v>0</v>
      </c>
      <c r="F2779" s="36">
        <v>0</v>
      </c>
      <c r="G2779" s="36">
        <v>0</v>
      </c>
      <c r="H2779" s="36">
        <v>0</v>
      </c>
      <c r="I2779" s="36">
        <v>0</v>
      </c>
      <c r="J2779" s="36">
        <v>0</v>
      </c>
      <c r="K2779" s="36">
        <v>0</v>
      </c>
      <c r="L2779" s="36">
        <v>0</v>
      </c>
      <c r="M2779" s="36">
        <v>0</v>
      </c>
      <c r="N2779" s="36">
        <v>0</v>
      </c>
      <c r="O2779" s="36">
        <v>0</v>
      </c>
      <c r="P2779" s="36">
        <v>0</v>
      </c>
      <c r="Q2779" s="36">
        <v>0</v>
      </c>
      <c r="R2779" s="36">
        <v>0</v>
      </c>
      <c r="S2779" s="36"/>
    </row>
    <row r="2780" spans="2:19">
      <c r="B2780" s="6">
        <v>2000</v>
      </c>
      <c r="C2780" s="36">
        <v>2867.59</v>
      </c>
      <c r="D2780" s="36">
        <v>0</v>
      </c>
      <c r="E2780" s="36">
        <v>0</v>
      </c>
      <c r="F2780" s="36">
        <v>0</v>
      </c>
      <c r="G2780" s="36">
        <v>0</v>
      </c>
      <c r="H2780" s="36">
        <v>0</v>
      </c>
      <c r="I2780" s="36">
        <v>0</v>
      </c>
      <c r="J2780" s="36">
        <v>0</v>
      </c>
      <c r="K2780" s="36">
        <v>0</v>
      </c>
      <c r="L2780" s="36">
        <v>0</v>
      </c>
      <c r="M2780" s="36">
        <v>0</v>
      </c>
      <c r="N2780" s="36">
        <v>0</v>
      </c>
      <c r="O2780" s="36">
        <v>0</v>
      </c>
      <c r="P2780" s="36">
        <v>0</v>
      </c>
      <c r="Q2780" s="36">
        <v>0</v>
      </c>
      <c r="R2780" s="36">
        <v>0</v>
      </c>
      <c r="S2780" s="36"/>
    </row>
    <row r="2781" spans="2:19">
      <c r="B2781" s="6">
        <v>1999</v>
      </c>
      <c r="C2781" s="36">
        <v>0</v>
      </c>
      <c r="D2781" s="36">
        <v>0</v>
      </c>
      <c r="E2781" s="36">
        <v>0</v>
      </c>
      <c r="F2781" s="36">
        <v>0</v>
      </c>
      <c r="G2781" s="36">
        <v>0</v>
      </c>
      <c r="H2781" s="36">
        <v>0</v>
      </c>
      <c r="I2781" s="36">
        <v>0</v>
      </c>
      <c r="J2781" s="36">
        <v>0</v>
      </c>
      <c r="K2781" s="36">
        <v>0</v>
      </c>
      <c r="L2781" s="36">
        <v>0</v>
      </c>
      <c r="M2781" s="36">
        <v>0</v>
      </c>
      <c r="N2781" s="36">
        <v>0</v>
      </c>
      <c r="O2781" s="36">
        <v>0</v>
      </c>
      <c r="P2781" s="36">
        <v>0</v>
      </c>
      <c r="Q2781" s="36">
        <v>0</v>
      </c>
      <c r="R2781" s="36">
        <v>0</v>
      </c>
      <c r="S2781" s="36"/>
    </row>
    <row r="2782" spans="2:19">
      <c r="B2782" s="6">
        <v>1998</v>
      </c>
      <c r="C2782" s="36">
        <v>0</v>
      </c>
      <c r="D2782" s="36">
        <v>0</v>
      </c>
      <c r="E2782" s="36">
        <v>0</v>
      </c>
      <c r="F2782" s="36">
        <v>0</v>
      </c>
      <c r="G2782" s="36">
        <v>0</v>
      </c>
      <c r="H2782" s="36">
        <v>0</v>
      </c>
      <c r="I2782" s="36">
        <v>0</v>
      </c>
      <c r="J2782" s="36">
        <v>0</v>
      </c>
      <c r="K2782" s="36">
        <v>0</v>
      </c>
      <c r="L2782" s="36">
        <v>0</v>
      </c>
      <c r="M2782" s="36">
        <v>0</v>
      </c>
      <c r="N2782" s="36">
        <v>0</v>
      </c>
      <c r="O2782" s="36">
        <v>0</v>
      </c>
      <c r="P2782" s="36">
        <v>0</v>
      </c>
      <c r="Q2782" s="36">
        <v>0</v>
      </c>
      <c r="R2782" s="36">
        <v>0</v>
      </c>
      <c r="S2782" s="36"/>
    </row>
    <row r="2783" spans="2:19">
      <c r="B2783" s="6">
        <v>1997</v>
      </c>
      <c r="C2783" s="36">
        <v>0</v>
      </c>
      <c r="D2783" s="36">
        <v>0</v>
      </c>
      <c r="E2783" s="36">
        <v>0</v>
      </c>
      <c r="F2783" s="36">
        <v>0</v>
      </c>
      <c r="G2783" s="36">
        <v>0</v>
      </c>
      <c r="H2783" s="36">
        <v>0</v>
      </c>
      <c r="I2783" s="36">
        <v>0</v>
      </c>
      <c r="J2783" s="36">
        <v>0</v>
      </c>
      <c r="K2783" s="36">
        <v>0</v>
      </c>
      <c r="L2783" s="36">
        <v>0</v>
      </c>
      <c r="M2783" s="36">
        <v>0</v>
      </c>
      <c r="N2783" s="36">
        <v>0</v>
      </c>
      <c r="O2783" s="36">
        <v>0</v>
      </c>
      <c r="P2783" s="36">
        <v>0</v>
      </c>
      <c r="Q2783" s="36">
        <v>0</v>
      </c>
      <c r="R2783" s="36">
        <v>0</v>
      </c>
      <c r="S2783" s="36"/>
    </row>
    <row r="2784" spans="2:19">
      <c r="B2784" s="6">
        <v>1996</v>
      </c>
      <c r="C2784" s="36">
        <v>6503.63</v>
      </c>
      <c r="D2784" s="36">
        <v>6503.63</v>
      </c>
      <c r="E2784" s="36">
        <v>6503.63</v>
      </c>
      <c r="F2784" s="36">
        <v>6503.63</v>
      </c>
      <c r="G2784" s="36">
        <v>6503.63</v>
      </c>
      <c r="H2784" s="36">
        <v>6503.63</v>
      </c>
      <c r="I2784" s="36">
        <v>6503.63</v>
      </c>
      <c r="J2784" s="36">
        <v>6503.63</v>
      </c>
      <c r="K2784" s="36">
        <v>6503.63</v>
      </c>
      <c r="L2784" s="36">
        <v>6503.63</v>
      </c>
      <c r="M2784" s="36">
        <v>6503.63</v>
      </c>
      <c r="N2784" s="36">
        <v>6503.63</v>
      </c>
      <c r="O2784" s="36">
        <v>6503.63</v>
      </c>
      <c r="P2784" s="36">
        <v>6503.63</v>
      </c>
      <c r="Q2784" s="36">
        <v>6503.63</v>
      </c>
      <c r="R2784" s="36">
        <v>6503.63</v>
      </c>
      <c r="S2784" s="36">
        <v>653.63</v>
      </c>
    </row>
    <row r="2785" spans="2:19">
      <c r="B2785" s="6">
        <v>1995</v>
      </c>
      <c r="C2785" s="36">
        <v>0</v>
      </c>
      <c r="D2785" s="36">
        <v>0</v>
      </c>
      <c r="E2785" s="36">
        <v>0</v>
      </c>
      <c r="F2785" s="36">
        <v>0</v>
      </c>
      <c r="G2785" s="36">
        <v>0</v>
      </c>
      <c r="H2785" s="36">
        <v>0</v>
      </c>
      <c r="I2785" s="36">
        <v>0</v>
      </c>
      <c r="J2785" s="36">
        <v>0</v>
      </c>
      <c r="K2785" s="36">
        <v>0</v>
      </c>
      <c r="L2785" s="36">
        <v>0</v>
      </c>
      <c r="M2785" s="36">
        <v>0</v>
      </c>
      <c r="N2785" s="36">
        <v>0</v>
      </c>
      <c r="O2785" s="36">
        <v>0</v>
      </c>
      <c r="P2785" s="36">
        <v>0</v>
      </c>
      <c r="Q2785" s="36">
        <v>0</v>
      </c>
      <c r="R2785" s="36">
        <v>0</v>
      </c>
      <c r="S2785" s="36"/>
    </row>
    <row r="2786" spans="2:19">
      <c r="B2786" s="6">
        <v>1994</v>
      </c>
      <c r="C2786" s="36">
        <v>0</v>
      </c>
      <c r="D2786" s="36">
        <v>0</v>
      </c>
      <c r="E2786" s="36">
        <v>0</v>
      </c>
      <c r="F2786" s="36">
        <v>0</v>
      </c>
      <c r="G2786" s="36">
        <v>0</v>
      </c>
      <c r="H2786" s="36">
        <v>0</v>
      </c>
      <c r="I2786" s="36">
        <v>0</v>
      </c>
      <c r="J2786" s="36">
        <v>0</v>
      </c>
      <c r="K2786" s="36">
        <v>0</v>
      </c>
      <c r="L2786" s="36">
        <v>0</v>
      </c>
      <c r="M2786" s="36">
        <v>0</v>
      </c>
      <c r="N2786" s="36">
        <v>0</v>
      </c>
      <c r="O2786" s="36">
        <v>0</v>
      </c>
      <c r="P2786" s="36">
        <v>0</v>
      </c>
      <c r="Q2786" s="36">
        <v>0</v>
      </c>
      <c r="R2786" s="36">
        <v>0</v>
      </c>
      <c r="S2786" s="36"/>
    </row>
    <row r="2787" spans="2:19">
      <c r="B2787" s="6">
        <v>1993</v>
      </c>
      <c r="C2787" s="36">
        <v>0</v>
      </c>
      <c r="D2787" s="36">
        <v>0</v>
      </c>
      <c r="E2787" s="36">
        <v>0</v>
      </c>
      <c r="F2787" s="36">
        <v>0</v>
      </c>
      <c r="G2787" s="36">
        <v>0</v>
      </c>
      <c r="H2787" s="36">
        <v>0</v>
      </c>
      <c r="I2787" s="36">
        <v>0</v>
      </c>
      <c r="J2787" s="36">
        <v>0</v>
      </c>
      <c r="K2787" s="36">
        <v>0</v>
      </c>
      <c r="L2787" s="36">
        <v>0</v>
      </c>
      <c r="M2787" s="36">
        <v>0</v>
      </c>
      <c r="N2787" s="36">
        <v>0</v>
      </c>
      <c r="O2787" s="36">
        <v>0</v>
      </c>
      <c r="P2787" s="36">
        <v>0</v>
      </c>
      <c r="Q2787" s="36">
        <v>0</v>
      </c>
      <c r="R2787" s="36">
        <v>0</v>
      </c>
      <c r="S2787" s="36"/>
    </row>
    <row r="2788" spans="2:19">
      <c r="B2788" s="6">
        <v>1992</v>
      </c>
      <c r="C2788" s="36">
        <v>0</v>
      </c>
      <c r="D2788" s="36">
        <v>0</v>
      </c>
      <c r="E2788" s="36">
        <v>0</v>
      </c>
      <c r="F2788" s="36">
        <v>0</v>
      </c>
      <c r="G2788" s="36">
        <v>0</v>
      </c>
      <c r="H2788" s="36">
        <v>0</v>
      </c>
      <c r="I2788" s="36">
        <v>0</v>
      </c>
      <c r="J2788" s="36">
        <v>0</v>
      </c>
      <c r="K2788" s="36">
        <v>0</v>
      </c>
      <c r="L2788" s="36">
        <v>0</v>
      </c>
      <c r="M2788" s="36">
        <v>0</v>
      </c>
      <c r="N2788" s="36">
        <v>0</v>
      </c>
      <c r="O2788" s="36">
        <v>0</v>
      </c>
      <c r="P2788" s="36">
        <v>0</v>
      </c>
      <c r="Q2788" s="36">
        <v>0</v>
      </c>
      <c r="R2788" s="36">
        <v>0</v>
      </c>
      <c r="S2788" s="36"/>
    </row>
    <row r="2789" spans="2:19">
      <c r="B2789" s="6">
        <v>1991</v>
      </c>
      <c r="C2789" s="36">
        <v>0</v>
      </c>
      <c r="D2789" s="36">
        <v>0</v>
      </c>
      <c r="E2789" s="36">
        <v>0</v>
      </c>
      <c r="F2789" s="36">
        <v>0</v>
      </c>
      <c r="G2789" s="36">
        <v>0</v>
      </c>
      <c r="H2789" s="36">
        <v>0</v>
      </c>
      <c r="I2789" s="36">
        <v>0</v>
      </c>
      <c r="J2789" s="36">
        <v>0</v>
      </c>
      <c r="K2789" s="36">
        <v>0</v>
      </c>
      <c r="L2789" s="36">
        <v>0</v>
      </c>
      <c r="M2789" s="36">
        <v>0</v>
      </c>
      <c r="N2789" s="36">
        <v>0</v>
      </c>
      <c r="O2789" s="36">
        <v>0</v>
      </c>
      <c r="P2789" s="36">
        <v>0</v>
      </c>
      <c r="Q2789" s="36">
        <v>0</v>
      </c>
      <c r="R2789" s="36">
        <v>0</v>
      </c>
      <c r="S2789" s="36"/>
    </row>
    <row r="2790" spans="2:19">
      <c r="B2790" s="6">
        <v>1990</v>
      </c>
      <c r="C2790" s="36">
        <v>0</v>
      </c>
      <c r="D2790" s="36">
        <v>0</v>
      </c>
      <c r="E2790" s="36">
        <v>0</v>
      </c>
      <c r="F2790" s="36">
        <v>0</v>
      </c>
      <c r="G2790" s="36">
        <v>0</v>
      </c>
      <c r="H2790" s="36">
        <v>0</v>
      </c>
      <c r="I2790" s="36">
        <v>0</v>
      </c>
      <c r="J2790" s="36">
        <v>0</v>
      </c>
      <c r="K2790" s="36">
        <v>0</v>
      </c>
      <c r="L2790" s="36">
        <v>0</v>
      </c>
      <c r="M2790" s="36">
        <v>0</v>
      </c>
      <c r="N2790" s="36">
        <v>0</v>
      </c>
      <c r="O2790" s="36">
        <v>0</v>
      </c>
      <c r="P2790" s="36">
        <v>0</v>
      </c>
      <c r="Q2790" s="36">
        <v>0</v>
      </c>
      <c r="R2790" s="36">
        <v>0</v>
      </c>
      <c r="S2790" s="36"/>
    </row>
    <row r="2791" spans="2:19">
      <c r="B2791" s="6">
        <v>1989</v>
      </c>
      <c r="C2791" s="36">
        <v>0</v>
      </c>
      <c r="D2791" s="36">
        <v>0</v>
      </c>
      <c r="E2791" s="36">
        <v>0</v>
      </c>
      <c r="F2791" s="36">
        <v>0</v>
      </c>
      <c r="G2791" s="36">
        <v>0</v>
      </c>
      <c r="H2791" s="36">
        <v>0</v>
      </c>
      <c r="I2791" s="36">
        <v>0</v>
      </c>
      <c r="J2791" s="36">
        <v>0</v>
      </c>
      <c r="K2791" s="36">
        <v>0</v>
      </c>
      <c r="L2791" s="36">
        <v>0</v>
      </c>
      <c r="M2791" s="36">
        <v>0</v>
      </c>
      <c r="N2791" s="36">
        <v>0</v>
      </c>
      <c r="O2791" s="36">
        <v>0</v>
      </c>
      <c r="P2791" s="36">
        <v>0</v>
      </c>
      <c r="Q2791" s="36">
        <v>0</v>
      </c>
      <c r="R2791" s="36">
        <v>0</v>
      </c>
      <c r="S2791" s="36"/>
    </row>
    <row r="2792" spans="2:19">
      <c r="B2792" s="6">
        <v>1988</v>
      </c>
      <c r="C2792" s="36">
        <v>0</v>
      </c>
      <c r="D2792" s="36">
        <v>0</v>
      </c>
      <c r="E2792" s="36">
        <v>0</v>
      </c>
      <c r="F2792" s="36">
        <v>0</v>
      </c>
      <c r="G2792" s="36">
        <v>0</v>
      </c>
      <c r="H2792" s="36">
        <v>0</v>
      </c>
      <c r="I2792" s="36">
        <v>0</v>
      </c>
      <c r="J2792" s="36">
        <v>0</v>
      </c>
      <c r="K2792" s="36">
        <v>0</v>
      </c>
      <c r="L2792" s="36">
        <v>0</v>
      </c>
      <c r="M2792" s="36">
        <v>0</v>
      </c>
      <c r="N2792" s="36">
        <v>0</v>
      </c>
      <c r="O2792" s="36">
        <v>0</v>
      </c>
      <c r="P2792" s="36">
        <v>0</v>
      </c>
      <c r="Q2792" s="36">
        <v>0</v>
      </c>
      <c r="R2792" s="36">
        <v>0</v>
      </c>
      <c r="S2792" s="36"/>
    </row>
    <row r="2793" spans="2:19">
      <c r="B2793" s="6">
        <v>1987</v>
      </c>
      <c r="C2793" s="36">
        <v>156806.41</v>
      </c>
      <c r="D2793" s="36">
        <v>0</v>
      </c>
      <c r="E2793" s="36">
        <v>0</v>
      </c>
      <c r="F2793" s="36">
        <v>0</v>
      </c>
      <c r="G2793" s="36">
        <v>0</v>
      </c>
      <c r="H2793" s="36">
        <v>0</v>
      </c>
      <c r="I2793" s="36">
        <v>0</v>
      </c>
      <c r="J2793" s="36">
        <v>0</v>
      </c>
      <c r="K2793" s="36">
        <v>0</v>
      </c>
      <c r="L2793" s="36">
        <v>0</v>
      </c>
      <c r="M2793" s="36">
        <v>0</v>
      </c>
      <c r="N2793" s="36">
        <v>0</v>
      </c>
      <c r="O2793" s="36">
        <v>0</v>
      </c>
      <c r="P2793" s="36">
        <v>0</v>
      </c>
      <c r="Q2793" s="36">
        <v>0</v>
      </c>
      <c r="R2793" s="36">
        <v>0</v>
      </c>
      <c r="S2793" s="36"/>
    </row>
    <row r="2794" spans="2:19">
      <c r="B2794" s="6">
        <v>1986</v>
      </c>
      <c r="C2794" s="36">
        <v>17103.57</v>
      </c>
      <c r="D2794" s="36">
        <v>1024.3599999999999</v>
      </c>
      <c r="E2794" s="36">
        <v>1024.3599999999999</v>
      </c>
      <c r="F2794" s="36">
        <v>1024.3599999999999</v>
      </c>
      <c r="G2794" s="36">
        <v>1024.3599999999999</v>
      </c>
      <c r="H2794" s="36">
        <v>1024.3599999999999</v>
      </c>
      <c r="I2794" s="36">
        <v>1024.3599999999999</v>
      </c>
      <c r="J2794" s="36">
        <v>1024.3599999999999</v>
      </c>
      <c r="K2794" s="36">
        <v>1024.3599999999999</v>
      </c>
      <c r="L2794" s="36">
        <v>1024.3599999999999</v>
      </c>
      <c r="M2794" s="36">
        <v>1024.3599999999999</v>
      </c>
      <c r="N2794" s="36">
        <v>1024.3599999999999</v>
      </c>
      <c r="O2794" s="36">
        <v>1024.3599999999999</v>
      </c>
      <c r="P2794" s="36">
        <v>1024.3599999999999</v>
      </c>
      <c r="Q2794" s="36">
        <v>1024.3599999999999</v>
      </c>
      <c r="R2794" s="36">
        <v>1024.3599999999999</v>
      </c>
      <c r="S2794" s="36">
        <v>124.36</v>
      </c>
    </row>
    <row r="2795" spans="2:19">
      <c r="B2795" s="6">
        <v>1985</v>
      </c>
      <c r="C2795" s="36">
        <v>78169.009999999995</v>
      </c>
      <c r="D2795" s="36">
        <v>0</v>
      </c>
      <c r="E2795" s="36">
        <v>0</v>
      </c>
      <c r="F2795" s="36">
        <v>0</v>
      </c>
      <c r="G2795" s="36">
        <v>0</v>
      </c>
      <c r="H2795" s="36">
        <v>0</v>
      </c>
      <c r="I2795" s="36">
        <v>0</v>
      </c>
      <c r="J2795" s="36">
        <v>0</v>
      </c>
      <c r="K2795" s="36">
        <v>0</v>
      </c>
      <c r="L2795" s="36">
        <v>0</v>
      </c>
      <c r="M2795" s="36">
        <v>0</v>
      </c>
      <c r="N2795" s="36">
        <v>0</v>
      </c>
      <c r="O2795" s="36">
        <v>0</v>
      </c>
      <c r="P2795" s="36">
        <v>0</v>
      </c>
      <c r="Q2795" s="36">
        <v>0</v>
      </c>
      <c r="R2795" s="36">
        <v>0</v>
      </c>
      <c r="S2795" s="36"/>
    </row>
    <row r="2796" spans="2:19">
      <c r="B2796" s="6">
        <v>1984</v>
      </c>
      <c r="C2796" s="36">
        <v>16671.8</v>
      </c>
      <c r="D2796" s="36">
        <v>9077.25</v>
      </c>
      <c r="E2796" s="36">
        <v>9077.25</v>
      </c>
      <c r="F2796" s="36">
        <v>9077.25</v>
      </c>
      <c r="G2796" s="36">
        <v>9077.25</v>
      </c>
      <c r="H2796" s="36">
        <v>9077.25</v>
      </c>
      <c r="I2796" s="36">
        <v>9077.25</v>
      </c>
      <c r="J2796" s="36">
        <v>9077.25</v>
      </c>
      <c r="K2796" s="36">
        <v>9077.25</v>
      </c>
      <c r="L2796" s="36">
        <v>9077.25</v>
      </c>
      <c r="M2796" s="36">
        <v>9077.25</v>
      </c>
      <c r="N2796" s="36">
        <v>9077.25</v>
      </c>
      <c r="O2796" s="36">
        <v>9077.25</v>
      </c>
      <c r="P2796" s="36">
        <v>9077.25</v>
      </c>
      <c r="Q2796" s="36">
        <v>9077.25</v>
      </c>
      <c r="R2796" s="36">
        <v>9077.25</v>
      </c>
      <c r="S2796" s="36">
        <v>977.25</v>
      </c>
    </row>
    <row r="2797" spans="2:19">
      <c r="B2797" s="6">
        <v>1983</v>
      </c>
      <c r="C2797" s="36">
        <v>0</v>
      </c>
      <c r="D2797" s="36">
        <v>0</v>
      </c>
      <c r="E2797" s="36">
        <v>0</v>
      </c>
      <c r="F2797" s="36">
        <v>0</v>
      </c>
      <c r="G2797" s="36">
        <v>0</v>
      </c>
      <c r="H2797" s="36">
        <v>0</v>
      </c>
      <c r="I2797" s="36">
        <v>0</v>
      </c>
      <c r="J2797" s="36">
        <v>0</v>
      </c>
      <c r="K2797" s="36">
        <v>0</v>
      </c>
      <c r="L2797" s="36">
        <v>0</v>
      </c>
      <c r="M2797" s="36">
        <v>0</v>
      </c>
      <c r="N2797" s="36">
        <v>0</v>
      </c>
      <c r="O2797" s="36">
        <v>0</v>
      </c>
      <c r="P2797" s="36">
        <v>0</v>
      </c>
      <c r="Q2797" s="36">
        <v>0</v>
      </c>
      <c r="R2797" s="36">
        <v>0</v>
      </c>
      <c r="S2797" s="36"/>
    </row>
    <row r="2798" spans="2:19">
      <c r="B2798" s="6">
        <v>1982</v>
      </c>
      <c r="C2798" s="36">
        <v>0</v>
      </c>
      <c r="D2798" s="36">
        <v>0</v>
      </c>
      <c r="E2798" s="36">
        <v>0</v>
      </c>
      <c r="F2798" s="36">
        <v>0</v>
      </c>
      <c r="G2798" s="36">
        <v>0</v>
      </c>
      <c r="H2798" s="36">
        <v>0</v>
      </c>
      <c r="I2798" s="36">
        <v>0</v>
      </c>
      <c r="J2798" s="36">
        <v>0</v>
      </c>
      <c r="K2798" s="36">
        <v>0</v>
      </c>
      <c r="L2798" s="36">
        <v>0</v>
      </c>
      <c r="M2798" s="36">
        <v>0</v>
      </c>
      <c r="N2798" s="36">
        <v>0</v>
      </c>
      <c r="O2798" s="36">
        <v>0</v>
      </c>
      <c r="P2798" s="36">
        <v>0</v>
      </c>
      <c r="Q2798" s="36">
        <v>0</v>
      </c>
      <c r="R2798" s="36">
        <v>0</v>
      </c>
      <c r="S2798" s="36"/>
    </row>
    <row r="2799" spans="2:19">
      <c r="B2799" s="6">
        <v>1981</v>
      </c>
      <c r="C2799" s="36">
        <v>0</v>
      </c>
      <c r="D2799" s="36">
        <v>0</v>
      </c>
      <c r="E2799" s="36">
        <v>0</v>
      </c>
      <c r="F2799" s="36">
        <v>0</v>
      </c>
      <c r="G2799" s="36">
        <v>0</v>
      </c>
      <c r="H2799" s="36">
        <v>0</v>
      </c>
      <c r="I2799" s="36">
        <v>0</v>
      </c>
      <c r="J2799" s="36">
        <v>0</v>
      </c>
      <c r="K2799" s="36">
        <v>0</v>
      </c>
      <c r="L2799" s="36">
        <v>0</v>
      </c>
      <c r="M2799" s="36">
        <v>0</v>
      </c>
      <c r="N2799" s="36">
        <v>0</v>
      </c>
      <c r="O2799" s="36">
        <v>0</v>
      </c>
      <c r="P2799" s="36">
        <v>0</v>
      </c>
      <c r="Q2799" s="36">
        <v>0</v>
      </c>
      <c r="R2799" s="36">
        <v>0</v>
      </c>
      <c r="S2799" s="36"/>
    </row>
    <row r="2800" spans="2:19">
      <c r="B2800" s="6">
        <v>1980</v>
      </c>
      <c r="C2800" s="36">
        <v>0</v>
      </c>
      <c r="D2800" s="36">
        <v>0</v>
      </c>
      <c r="E2800" s="36">
        <v>0</v>
      </c>
      <c r="F2800" s="36">
        <v>0</v>
      </c>
      <c r="G2800" s="36">
        <v>0</v>
      </c>
      <c r="H2800" s="36">
        <v>0</v>
      </c>
      <c r="I2800" s="36">
        <v>0</v>
      </c>
      <c r="J2800" s="36">
        <v>0</v>
      </c>
      <c r="K2800" s="36">
        <v>0</v>
      </c>
      <c r="L2800" s="36">
        <v>0</v>
      </c>
      <c r="M2800" s="36">
        <v>0</v>
      </c>
      <c r="N2800" s="36">
        <v>0</v>
      </c>
      <c r="O2800" s="36">
        <v>0</v>
      </c>
      <c r="P2800" s="36">
        <v>0</v>
      </c>
      <c r="Q2800" s="36">
        <v>0</v>
      </c>
      <c r="R2800" s="36">
        <v>0</v>
      </c>
      <c r="S2800" s="36"/>
    </row>
    <row r="2801" spans="2:19">
      <c r="B2801" s="6">
        <v>1979</v>
      </c>
      <c r="C2801" s="36">
        <v>0</v>
      </c>
      <c r="D2801" s="36">
        <v>0</v>
      </c>
      <c r="E2801" s="36">
        <v>0</v>
      </c>
      <c r="F2801" s="36">
        <v>0</v>
      </c>
      <c r="G2801" s="36">
        <v>0</v>
      </c>
      <c r="H2801" s="36">
        <v>0</v>
      </c>
      <c r="I2801" s="36">
        <v>0</v>
      </c>
      <c r="J2801" s="36">
        <v>0</v>
      </c>
      <c r="K2801" s="36">
        <v>0</v>
      </c>
      <c r="L2801" s="36">
        <v>0</v>
      </c>
      <c r="M2801" s="36">
        <v>0</v>
      </c>
      <c r="N2801" s="36">
        <v>0</v>
      </c>
      <c r="O2801" s="36">
        <v>0</v>
      </c>
      <c r="P2801" s="36">
        <v>0</v>
      </c>
      <c r="Q2801" s="36">
        <v>0</v>
      </c>
      <c r="R2801" s="36">
        <v>0</v>
      </c>
      <c r="S2801" s="36"/>
    </row>
    <row r="2802" spans="2:19">
      <c r="B2802" s="6">
        <v>1978</v>
      </c>
      <c r="C2802" s="36">
        <v>0</v>
      </c>
      <c r="D2802" s="36">
        <v>0</v>
      </c>
      <c r="E2802" s="36">
        <v>0</v>
      </c>
      <c r="F2802" s="36">
        <v>0</v>
      </c>
      <c r="G2802" s="36">
        <v>0</v>
      </c>
      <c r="H2802" s="36">
        <v>0</v>
      </c>
      <c r="I2802" s="36">
        <v>0</v>
      </c>
      <c r="J2802" s="36">
        <v>0</v>
      </c>
      <c r="K2802" s="36">
        <v>0</v>
      </c>
      <c r="L2802" s="36">
        <v>0</v>
      </c>
      <c r="M2802" s="36">
        <v>0</v>
      </c>
      <c r="N2802" s="36">
        <v>0</v>
      </c>
      <c r="O2802" s="36">
        <v>0</v>
      </c>
      <c r="P2802" s="36">
        <v>0</v>
      </c>
      <c r="Q2802" s="36">
        <v>0</v>
      </c>
      <c r="R2802" s="36">
        <v>0</v>
      </c>
      <c r="S2802" s="36"/>
    </row>
    <row r="2803" spans="2:19">
      <c r="B2803" s="6">
        <v>1977</v>
      </c>
      <c r="C2803" s="36">
        <v>0</v>
      </c>
      <c r="D2803" s="36">
        <v>0</v>
      </c>
      <c r="E2803" s="36">
        <v>0</v>
      </c>
      <c r="F2803" s="36">
        <v>0</v>
      </c>
      <c r="G2803" s="36">
        <v>0</v>
      </c>
      <c r="H2803" s="36">
        <v>0</v>
      </c>
      <c r="I2803" s="36">
        <v>0</v>
      </c>
      <c r="J2803" s="36">
        <v>0</v>
      </c>
      <c r="K2803" s="36">
        <v>0</v>
      </c>
      <c r="L2803" s="36">
        <v>0</v>
      </c>
      <c r="M2803" s="36">
        <v>0</v>
      </c>
      <c r="N2803" s="36">
        <v>0</v>
      </c>
      <c r="O2803" s="36">
        <v>0</v>
      </c>
      <c r="P2803" s="36">
        <v>0</v>
      </c>
      <c r="Q2803" s="36">
        <v>0</v>
      </c>
      <c r="R2803" s="36">
        <v>0</v>
      </c>
      <c r="S2803" s="36"/>
    </row>
    <row r="2804" spans="2:19">
      <c r="B2804" s="6">
        <v>1976</v>
      </c>
      <c r="C2804" s="36">
        <v>0</v>
      </c>
      <c r="D2804" s="36">
        <v>0</v>
      </c>
      <c r="E2804" s="36">
        <v>0</v>
      </c>
      <c r="F2804" s="36">
        <v>0</v>
      </c>
      <c r="G2804" s="36">
        <v>0</v>
      </c>
      <c r="H2804" s="36">
        <v>0</v>
      </c>
      <c r="I2804" s="36">
        <v>0</v>
      </c>
      <c r="J2804" s="36">
        <v>0</v>
      </c>
      <c r="K2804" s="36">
        <v>0</v>
      </c>
      <c r="L2804" s="36">
        <v>0</v>
      </c>
      <c r="M2804" s="36">
        <v>0</v>
      </c>
      <c r="N2804" s="36">
        <v>0</v>
      </c>
      <c r="O2804" s="36">
        <v>0</v>
      </c>
      <c r="P2804" s="36">
        <v>0</v>
      </c>
      <c r="Q2804" s="36">
        <v>0</v>
      </c>
      <c r="R2804" s="36">
        <v>0</v>
      </c>
      <c r="S2804" s="36"/>
    </row>
    <row r="2805" spans="2:19">
      <c r="B2805" s="6">
        <v>1975</v>
      </c>
      <c r="C2805" s="36">
        <v>0</v>
      </c>
      <c r="D2805" s="36">
        <v>0</v>
      </c>
      <c r="E2805" s="36">
        <v>0</v>
      </c>
      <c r="F2805" s="36">
        <v>0</v>
      </c>
      <c r="G2805" s="36">
        <v>0</v>
      </c>
      <c r="H2805" s="36">
        <v>0</v>
      </c>
      <c r="I2805" s="36">
        <v>0</v>
      </c>
      <c r="J2805" s="36">
        <v>0</v>
      </c>
      <c r="K2805" s="36">
        <v>0</v>
      </c>
      <c r="L2805" s="36">
        <v>0</v>
      </c>
      <c r="M2805" s="36">
        <v>0</v>
      </c>
      <c r="N2805" s="36">
        <v>0</v>
      </c>
      <c r="O2805" s="36">
        <v>0</v>
      </c>
      <c r="P2805" s="36">
        <v>0</v>
      </c>
      <c r="Q2805" s="36">
        <v>0</v>
      </c>
      <c r="R2805" s="36">
        <v>0</v>
      </c>
      <c r="S2805" s="36"/>
    </row>
    <row r="2806" spans="2:19">
      <c r="B2806" s="6">
        <v>1974</v>
      </c>
      <c r="C2806" s="36">
        <v>0</v>
      </c>
      <c r="D2806" s="36">
        <v>0</v>
      </c>
      <c r="E2806" s="36">
        <v>0</v>
      </c>
      <c r="F2806" s="36">
        <v>0</v>
      </c>
      <c r="G2806" s="36">
        <v>0</v>
      </c>
      <c r="H2806" s="36">
        <v>0</v>
      </c>
      <c r="I2806" s="36">
        <v>0</v>
      </c>
      <c r="J2806" s="36">
        <v>0</v>
      </c>
      <c r="K2806" s="36">
        <v>0</v>
      </c>
      <c r="L2806" s="36">
        <v>0</v>
      </c>
      <c r="M2806" s="36">
        <v>0</v>
      </c>
      <c r="N2806" s="36">
        <v>0</v>
      </c>
      <c r="O2806" s="36">
        <v>0</v>
      </c>
      <c r="P2806" s="36">
        <v>0</v>
      </c>
      <c r="Q2806" s="36">
        <v>0</v>
      </c>
      <c r="R2806" s="36">
        <v>0</v>
      </c>
      <c r="S2806" s="36"/>
    </row>
    <row r="2807" spans="2:19">
      <c r="B2807" s="6">
        <v>1973</v>
      </c>
      <c r="C2807" s="36">
        <v>0</v>
      </c>
      <c r="D2807" s="36">
        <v>0</v>
      </c>
      <c r="E2807" s="36">
        <v>0</v>
      </c>
      <c r="F2807" s="36">
        <v>0</v>
      </c>
      <c r="G2807" s="36">
        <v>0</v>
      </c>
      <c r="H2807" s="36">
        <v>0</v>
      </c>
      <c r="I2807" s="36">
        <v>0</v>
      </c>
      <c r="J2807" s="36">
        <v>0</v>
      </c>
      <c r="K2807" s="36">
        <v>0</v>
      </c>
      <c r="L2807" s="36">
        <v>0</v>
      </c>
      <c r="M2807" s="36">
        <v>0</v>
      </c>
      <c r="N2807" s="36">
        <v>0</v>
      </c>
      <c r="O2807" s="36">
        <v>0</v>
      </c>
      <c r="P2807" s="36">
        <v>0</v>
      </c>
      <c r="Q2807" s="36">
        <v>0</v>
      </c>
      <c r="R2807" s="36">
        <v>0</v>
      </c>
      <c r="S2807" s="36"/>
    </row>
    <row r="2808" spans="2:19">
      <c r="B2808" s="6">
        <v>1972</v>
      </c>
      <c r="C2808" s="36">
        <v>0</v>
      </c>
      <c r="D2808" s="36">
        <v>0</v>
      </c>
      <c r="E2808" s="36">
        <v>0</v>
      </c>
      <c r="F2808" s="36">
        <v>0</v>
      </c>
      <c r="G2808" s="36">
        <v>0</v>
      </c>
      <c r="H2808" s="36">
        <v>0</v>
      </c>
      <c r="I2808" s="36">
        <v>0</v>
      </c>
      <c r="J2808" s="36">
        <v>0</v>
      </c>
      <c r="K2808" s="36">
        <v>0</v>
      </c>
      <c r="L2808" s="36">
        <v>0</v>
      </c>
      <c r="M2808" s="36">
        <v>0</v>
      </c>
      <c r="N2808" s="36">
        <v>0</v>
      </c>
      <c r="O2808" s="36">
        <v>0</v>
      </c>
      <c r="P2808" s="36">
        <v>0</v>
      </c>
      <c r="Q2808" s="36">
        <v>0</v>
      </c>
      <c r="R2808" s="36">
        <v>0</v>
      </c>
      <c r="S2808" s="36"/>
    </row>
    <row r="2809" spans="2:19">
      <c r="B2809" s="6">
        <v>1971</v>
      </c>
      <c r="C2809" s="36">
        <v>0</v>
      </c>
      <c r="D2809" s="36">
        <v>0</v>
      </c>
      <c r="E2809" s="36">
        <v>0</v>
      </c>
      <c r="F2809" s="36">
        <v>0</v>
      </c>
      <c r="G2809" s="36">
        <v>0</v>
      </c>
      <c r="H2809" s="36">
        <v>0</v>
      </c>
      <c r="I2809" s="36">
        <v>0</v>
      </c>
      <c r="J2809" s="36">
        <v>0</v>
      </c>
      <c r="K2809" s="36">
        <v>0</v>
      </c>
      <c r="L2809" s="36">
        <v>0</v>
      </c>
      <c r="M2809" s="36">
        <v>0</v>
      </c>
      <c r="N2809" s="36">
        <v>0</v>
      </c>
      <c r="O2809" s="36">
        <v>0</v>
      </c>
      <c r="P2809" s="36">
        <v>0</v>
      </c>
      <c r="Q2809" s="36">
        <v>0</v>
      </c>
      <c r="R2809" s="36">
        <v>0</v>
      </c>
      <c r="S2809" s="36"/>
    </row>
    <row r="2810" spans="2:19">
      <c r="B2810" s="6">
        <v>1970</v>
      </c>
      <c r="C2810" s="36">
        <v>0</v>
      </c>
      <c r="D2810" s="36">
        <v>0</v>
      </c>
      <c r="E2810" s="36">
        <v>0</v>
      </c>
      <c r="F2810" s="36">
        <v>0</v>
      </c>
      <c r="G2810" s="36">
        <v>0</v>
      </c>
      <c r="H2810" s="36">
        <v>0</v>
      </c>
      <c r="I2810" s="36">
        <v>0</v>
      </c>
      <c r="J2810" s="36">
        <v>0</v>
      </c>
      <c r="K2810" s="36">
        <v>0</v>
      </c>
      <c r="L2810" s="36">
        <v>0</v>
      </c>
      <c r="M2810" s="36">
        <v>0</v>
      </c>
      <c r="N2810" s="36">
        <v>0</v>
      </c>
      <c r="O2810" s="36">
        <v>0</v>
      </c>
      <c r="P2810" s="36">
        <v>0</v>
      </c>
      <c r="Q2810" s="36">
        <v>0</v>
      </c>
      <c r="R2810" s="36">
        <v>0</v>
      </c>
      <c r="S2810" s="36"/>
    </row>
    <row r="2811" spans="2:19">
      <c r="B2811" s="6">
        <v>1969</v>
      </c>
      <c r="C2811" s="36">
        <v>0</v>
      </c>
      <c r="D2811" s="36">
        <v>0</v>
      </c>
      <c r="E2811" s="36">
        <v>0</v>
      </c>
      <c r="F2811" s="36">
        <v>0</v>
      </c>
      <c r="G2811" s="36">
        <v>0</v>
      </c>
      <c r="H2811" s="36">
        <v>0</v>
      </c>
      <c r="I2811" s="36">
        <v>0</v>
      </c>
      <c r="J2811" s="36">
        <v>0</v>
      </c>
      <c r="K2811" s="36">
        <v>0</v>
      </c>
      <c r="L2811" s="36">
        <v>0</v>
      </c>
      <c r="M2811" s="36">
        <v>0</v>
      </c>
      <c r="N2811" s="36">
        <v>0</v>
      </c>
      <c r="O2811" s="36">
        <v>0</v>
      </c>
      <c r="P2811" s="36">
        <v>0</v>
      </c>
      <c r="Q2811" s="36">
        <v>0</v>
      </c>
      <c r="R2811" s="36">
        <v>0</v>
      </c>
      <c r="S2811" s="36"/>
    </row>
    <row r="2812" spans="2:19">
      <c r="B2812" s="6">
        <v>1968</v>
      </c>
      <c r="C2812" s="36">
        <v>0</v>
      </c>
      <c r="D2812" s="36">
        <v>0</v>
      </c>
      <c r="E2812" s="36">
        <v>0</v>
      </c>
      <c r="F2812" s="36">
        <v>0</v>
      </c>
      <c r="G2812" s="36">
        <v>0</v>
      </c>
      <c r="H2812" s="36">
        <v>0</v>
      </c>
      <c r="I2812" s="36">
        <v>0</v>
      </c>
      <c r="J2812" s="36">
        <v>0</v>
      </c>
      <c r="K2812" s="36">
        <v>0</v>
      </c>
      <c r="L2812" s="36">
        <v>0</v>
      </c>
      <c r="M2812" s="36">
        <v>0</v>
      </c>
      <c r="N2812" s="36">
        <v>0</v>
      </c>
      <c r="O2812" s="36">
        <v>0</v>
      </c>
      <c r="P2812" s="36">
        <v>0</v>
      </c>
      <c r="Q2812" s="36">
        <v>0</v>
      </c>
      <c r="R2812" s="36">
        <v>0</v>
      </c>
      <c r="S2812" s="36"/>
    </row>
    <row r="2813" spans="2:19">
      <c r="B2813" s="6">
        <v>1967</v>
      </c>
      <c r="C2813" s="36">
        <v>0</v>
      </c>
      <c r="D2813" s="36">
        <v>0</v>
      </c>
      <c r="E2813" s="36">
        <v>0</v>
      </c>
      <c r="F2813" s="36">
        <v>0</v>
      </c>
      <c r="G2813" s="36">
        <v>0</v>
      </c>
      <c r="H2813" s="36">
        <v>0</v>
      </c>
      <c r="I2813" s="36">
        <v>0</v>
      </c>
      <c r="J2813" s="36">
        <v>0</v>
      </c>
      <c r="K2813" s="36">
        <v>0</v>
      </c>
      <c r="L2813" s="36">
        <v>0</v>
      </c>
      <c r="M2813" s="36">
        <v>0</v>
      </c>
      <c r="N2813" s="36">
        <v>0</v>
      </c>
      <c r="O2813" s="36">
        <v>0</v>
      </c>
      <c r="P2813" s="36">
        <v>0</v>
      </c>
      <c r="Q2813" s="36">
        <v>0</v>
      </c>
      <c r="R2813" s="36">
        <v>0</v>
      </c>
      <c r="S2813" s="36"/>
    </row>
    <row r="2814" spans="2:19">
      <c r="B2814" s="6">
        <v>1966</v>
      </c>
      <c r="C2814" s="36">
        <v>0</v>
      </c>
      <c r="D2814" s="36">
        <v>0</v>
      </c>
      <c r="E2814" s="36">
        <v>0</v>
      </c>
      <c r="F2814" s="36">
        <v>0</v>
      </c>
      <c r="G2814" s="36">
        <v>0</v>
      </c>
      <c r="H2814" s="36">
        <v>0</v>
      </c>
      <c r="I2814" s="36">
        <v>0</v>
      </c>
      <c r="J2814" s="36">
        <v>0</v>
      </c>
      <c r="K2814" s="36">
        <v>0</v>
      </c>
      <c r="L2814" s="36">
        <v>0</v>
      </c>
      <c r="M2814" s="36">
        <v>0</v>
      </c>
      <c r="N2814" s="36">
        <v>0</v>
      </c>
      <c r="O2814" s="36">
        <v>0</v>
      </c>
      <c r="P2814" s="36">
        <v>0</v>
      </c>
      <c r="Q2814" s="36">
        <v>0</v>
      </c>
      <c r="R2814" s="36">
        <v>0</v>
      </c>
      <c r="S2814" s="36"/>
    </row>
    <row r="2815" spans="2:19">
      <c r="B2815" s="6">
        <v>1965</v>
      </c>
      <c r="C2815" s="36">
        <v>2146.4</v>
      </c>
      <c r="D2815" s="36">
        <v>2146.4</v>
      </c>
      <c r="E2815" s="36">
        <v>2146.4</v>
      </c>
      <c r="F2815" s="36">
        <v>2146.4</v>
      </c>
      <c r="G2815" s="36">
        <v>2146.4</v>
      </c>
      <c r="H2815" s="36">
        <v>2146.4</v>
      </c>
      <c r="I2815" s="36">
        <v>2146.4</v>
      </c>
      <c r="J2815" s="36">
        <v>2146.4</v>
      </c>
      <c r="K2815" s="36">
        <v>2146.4</v>
      </c>
      <c r="L2815" s="36">
        <v>2146.4</v>
      </c>
      <c r="M2815" s="36">
        <v>2146.4</v>
      </c>
      <c r="N2815" s="36">
        <v>2146.4</v>
      </c>
      <c r="O2815" s="36">
        <v>2146.4</v>
      </c>
      <c r="P2815" s="36">
        <v>2146.4</v>
      </c>
      <c r="Q2815" s="36">
        <v>2146.4</v>
      </c>
      <c r="R2815" s="36">
        <v>2146.4</v>
      </c>
      <c r="S2815" s="36">
        <v>2146.4</v>
      </c>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3" t="s">
        <v>133</v>
      </c>
      <c r="B2851" s="7" t="s">
        <v>10</v>
      </c>
      <c r="C2851" s="8">
        <f>SUM(C2774:C2850)</f>
        <v>315218.41000000003</v>
      </c>
      <c r="D2851" s="8">
        <f>SUM(D2773:D2850)</f>
        <v>53701.64</v>
      </c>
      <c r="E2851" s="8">
        <f>SUM(E2772:E2850)</f>
        <v>53701.64</v>
      </c>
      <c r="F2851" s="8">
        <f>SUM(F2771:F2850)</f>
        <v>53701.64</v>
      </c>
      <c r="G2851" s="8">
        <f>SUM(G2770:G2850)</f>
        <v>53701.64</v>
      </c>
      <c r="H2851" s="8">
        <f>SUM(H2764:H2850)</f>
        <v>53701.64</v>
      </c>
      <c r="I2851" s="8">
        <f>SUM(I2764:I2850)</f>
        <v>53701.64</v>
      </c>
      <c r="J2851" s="8">
        <f t="shared" ref="J2851" si="55">SUM(J2764:J2850)</f>
        <v>53701.64</v>
      </c>
      <c r="K2851" s="8">
        <f>SUM(K2764:K2850)</f>
        <v>53701.64</v>
      </c>
      <c r="L2851" s="8">
        <f t="shared" ref="L2851" si="56">SUM(L2764:L2850)</f>
        <v>53701.64</v>
      </c>
      <c r="M2851" s="8">
        <f>SUM(M2764:M2850)</f>
        <v>53701.64</v>
      </c>
      <c r="N2851" s="11">
        <v>53701.64</v>
      </c>
      <c r="O2851" s="11">
        <v>53701.64</v>
      </c>
      <c r="P2851" s="11">
        <v>53701.64</v>
      </c>
      <c r="Q2851" s="11">
        <v>53701.64</v>
      </c>
      <c r="R2851" s="11">
        <v>53701.64</v>
      </c>
      <c r="S2851" s="11">
        <v>5371.64</v>
      </c>
    </row>
    <row r="2852" spans="1:19">
      <c r="A2852" s="74"/>
      <c r="B2852" s="7"/>
      <c r="C2852" s="8"/>
      <c r="D2852" s="8"/>
      <c r="E2852" s="8"/>
      <c r="F2852" s="8"/>
      <c r="G2852" s="8"/>
      <c r="H2852" s="8"/>
      <c r="I2852" s="8"/>
      <c r="J2852" s="8"/>
      <c r="K2852" s="8"/>
      <c r="L2852" s="8"/>
      <c r="M2852" s="10"/>
    </row>
    <row r="2853" spans="1:19" ht="51">
      <c r="A2853" s="75" t="s">
        <v>134</v>
      </c>
      <c r="B2853" s="6">
        <v>2022</v>
      </c>
      <c r="C2853" s="35"/>
      <c r="D2853" s="35"/>
      <c r="E2853" s="35"/>
      <c r="F2853" s="35"/>
      <c r="G2853" s="35"/>
      <c r="H2853" s="35"/>
      <c r="I2853" s="35"/>
      <c r="J2853" s="35"/>
      <c r="K2853" s="35"/>
      <c r="L2853" s="35"/>
      <c r="M2853" s="35"/>
      <c r="N2853" s="35"/>
      <c r="O2853" s="35"/>
      <c r="P2853" s="35"/>
      <c r="Q2853" s="35"/>
      <c r="R2853" s="72"/>
      <c r="S2853" s="36"/>
    </row>
    <row r="2854" spans="1:19">
      <c r="A2854" s="37"/>
      <c r="B2854" s="6">
        <v>2021</v>
      </c>
      <c r="C2854" s="35"/>
      <c r="D2854" s="35"/>
      <c r="E2854" s="35"/>
      <c r="F2854" s="35"/>
      <c r="G2854" s="35"/>
      <c r="H2854" s="35"/>
      <c r="I2854" s="35"/>
      <c r="J2854" s="35"/>
      <c r="K2854" s="35"/>
      <c r="L2854" s="35"/>
      <c r="M2854" s="35"/>
      <c r="N2854" s="35"/>
      <c r="O2854" s="35"/>
      <c r="P2854" s="35"/>
      <c r="Q2854" s="35"/>
      <c r="R2854" s="36">
        <v>0</v>
      </c>
      <c r="S2854" s="36"/>
    </row>
    <row r="2855" spans="1:19">
      <c r="B2855" s="6">
        <v>2020</v>
      </c>
      <c r="C2855" s="35"/>
      <c r="D2855" s="35"/>
      <c r="E2855" s="35"/>
      <c r="F2855" s="35"/>
      <c r="G2855" s="35"/>
      <c r="H2855" s="35"/>
      <c r="I2855" s="35"/>
      <c r="J2855" s="35"/>
      <c r="K2855" s="35"/>
      <c r="L2855" s="35"/>
      <c r="M2855" s="35"/>
      <c r="N2855" s="35"/>
      <c r="O2855" s="35"/>
      <c r="P2855" s="35"/>
      <c r="Q2855" s="36">
        <v>0</v>
      </c>
      <c r="R2855" s="36">
        <v>0</v>
      </c>
      <c r="S2855" s="36"/>
    </row>
    <row r="2856" spans="1:19">
      <c r="A2856" s="39"/>
      <c r="B2856" s="6">
        <v>2019</v>
      </c>
      <c r="C2856" s="35"/>
      <c r="D2856" s="35"/>
      <c r="E2856" s="35"/>
      <c r="F2856" s="35"/>
      <c r="G2856" s="35"/>
      <c r="H2856" s="35"/>
      <c r="I2856" s="35"/>
      <c r="J2856" s="35"/>
      <c r="K2856" s="35"/>
      <c r="L2856" s="35"/>
      <c r="M2856" s="35"/>
      <c r="N2856" s="35"/>
      <c r="O2856" s="35"/>
      <c r="P2856" s="36">
        <v>0</v>
      </c>
      <c r="Q2856" s="36">
        <v>0</v>
      </c>
      <c r="R2856" s="36">
        <v>0</v>
      </c>
      <c r="S2856" s="36"/>
    </row>
    <row r="2857" spans="1:19">
      <c r="A2857" s="39"/>
      <c r="B2857" s="6">
        <v>2018</v>
      </c>
      <c r="C2857" s="35"/>
      <c r="D2857" s="35"/>
      <c r="E2857" s="35"/>
      <c r="F2857" s="35"/>
      <c r="G2857" s="35"/>
      <c r="H2857" s="35"/>
      <c r="I2857" s="35"/>
      <c r="J2857" s="35"/>
      <c r="K2857" s="35"/>
      <c r="L2857" s="35"/>
      <c r="M2857" s="35"/>
      <c r="N2857" s="35"/>
      <c r="O2857" s="36">
        <v>0</v>
      </c>
      <c r="P2857" s="36">
        <v>0</v>
      </c>
      <c r="Q2857" s="36">
        <v>0</v>
      </c>
      <c r="R2857" s="36">
        <v>0</v>
      </c>
      <c r="S2857" s="36"/>
    </row>
    <row r="2858" spans="1:19">
      <c r="A2858" s="39"/>
      <c r="B2858" s="6">
        <v>2017</v>
      </c>
      <c r="C2858" s="35"/>
      <c r="D2858" s="35"/>
      <c r="E2858" s="35"/>
      <c r="F2858" s="35"/>
      <c r="G2858" s="35"/>
      <c r="H2858" s="35"/>
      <c r="I2858" s="35"/>
      <c r="J2858" s="35"/>
      <c r="K2858" s="35"/>
      <c r="L2858" s="35"/>
      <c r="M2858" s="35"/>
      <c r="N2858" s="36">
        <v>42040.59</v>
      </c>
      <c r="O2858" s="36">
        <v>42040.59</v>
      </c>
      <c r="P2858" s="36">
        <v>42040.59</v>
      </c>
      <c r="Q2858" s="36">
        <v>42040.59</v>
      </c>
      <c r="R2858" s="36">
        <v>42040.59</v>
      </c>
      <c r="S2858" s="36">
        <v>424.59</v>
      </c>
    </row>
    <row r="2859" spans="1:19">
      <c r="B2859" s="6">
        <v>2016</v>
      </c>
      <c r="C2859" s="35"/>
      <c r="D2859" s="35"/>
      <c r="E2859" s="35"/>
      <c r="F2859" s="35"/>
      <c r="G2859" s="35"/>
      <c r="H2859" s="35"/>
      <c r="I2859" s="35"/>
      <c r="J2859" s="35"/>
      <c r="K2859" s="35"/>
      <c r="L2859" s="35"/>
      <c r="M2859" s="36">
        <v>135072.85</v>
      </c>
      <c r="N2859" s="36">
        <v>135072.85</v>
      </c>
      <c r="O2859" s="36">
        <v>135072.85</v>
      </c>
      <c r="P2859" s="36">
        <v>135072.85</v>
      </c>
      <c r="Q2859" s="36">
        <v>135072.85</v>
      </c>
      <c r="R2859" s="36">
        <v>135072.85</v>
      </c>
      <c r="S2859" s="36">
        <v>13572.85</v>
      </c>
    </row>
    <row r="2860" spans="1:19">
      <c r="B2860" s="6">
        <v>2015</v>
      </c>
      <c r="C2860" s="35"/>
      <c r="D2860" s="35"/>
      <c r="E2860" s="35"/>
      <c r="F2860" s="35"/>
      <c r="G2860" s="35"/>
      <c r="H2860" s="35"/>
      <c r="I2860" s="35"/>
      <c r="J2860" s="35"/>
      <c r="K2860" s="35"/>
      <c r="L2860" s="36"/>
      <c r="M2860" s="36">
        <v>0</v>
      </c>
      <c r="N2860" s="36">
        <v>0</v>
      </c>
      <c r="O2860" s="36">
        <v>0</v>
      </c>
      <c r="P2860" s="36">
        <v>0</v>
      </c>
      <c r="Q2860" s="36">
        <v>0</v>
      </c>
      <c r="R2860" s="36">
        <v>0</v>
      </c>
      <c r="S2860" s="36"/>
    </row>
    <row r="2861" spans="1:19">
      <c r="B2861" s="6">
        <v>2014</v>
      </c>
      <c r="C2861" s="35"/>
      <c r="D2861" s="35"/>
      <c r="E2861" s="35"/>
      <c r="F2861" s="35"/>
      <c r="G2861" s="35"/>
      <c r="H2861" s="35"/>
      <c r="I2861" s="35"/>
      <c r="J2861" s="35"/>
      <c r="K2861" s="36"/>
      <c r="L2861" s="36"/>
      <c r="M2861" s="36">
        <v>0</v>
      </c>
      <c r="N2861" s="36">
        <v>0</v>
      </c>
      <c r="O2861" s="36">
        <v>0</v>
      </c>
      <c r="P2861" s="36">
        <v>0</v>
      </c>
      <c r="Q2861" s="36">
        <v>0</v>
      </c>
      <c r="R2861" s="36">
        <v>0</v>
      </c>
      <c r="S2861" s="36"/>
    </row>
    <row r="2862" spans="1:19">
      <c r="B2862" s="6">
        <v>2013</v>
      </c>
      <c r="C2862" s="35"/>
      <c r="D2862" s="35"/>
      <c r="E2862" s="35"/>
      <c r="F2862" s="35"/>
      <c r="G2862" s="35"/>
      <c r="H2862" s="35"/>
      <c r="I2862" s="35"/>
      <c r="J2862" s="36"/>
      <c r="K2862" s="36"/>
      <c r="L2862" s="36"/>
      <c r="M2862" s="36">
        <v>0</v>
      </c>
      <c r="N2862" s="36">
        <v>0</v>
      </c>
      <c r="O2862" s="36">
        <v>0</v>
      </c>
      <c r="P2862" s="36">
        <v>0</v>
      </c>
      <c r="Q2862" s="36">
        <v>0</v>
      </c>
      <c r="R2862" s="36">
        <v>0</v>
      </c>
      <c r="S2862" s="36"/>
    </row>
    <row r="2863" spans="1:19">
      <c r="B2863" s="6">
        <v>2012</v>
      </c>
      <c r="C2863" s="35"/>
      <c r="D2863" s="35"/>
      <c r="E2863" s="35"/>
      <c r="F2863" s="35"/>
      <c r="G2863" s="35"/>
      <c r="H2863" s="35"/>
      <c r="I2863" s="36"/>
      <c r="J2863" s="36"/>
      <c r="K2863" s="36"/>
      <c r="L2863" s="36"/>
      <c r="M2863" s="36">
        <v>0</v>
      </c>
      <c r="N2863" s="36">
        <v>0</v>
      </c>
      <c r="O2863" s="36">
        <v>0</v>
      </c>
      <c r="P2863" s="36">
        <v>0</v>
      </c>
      <c r="Q2863" s="36">
        <v>0</v>
      </c>
      <c r="R2863" s="36">
        <v>0</v>
      </c>
      <c r="S2863" s="36"/>
    </row>
    <row r="2864" spans="1:19">
      <c r="B2864" s="6">
        <v>2011</v>
      </c>
      <c r="C2864" s="35"/>
      <c r="D2864" s="35"/>
      <c r="E2864" s="35"/>
      <c r="F2864" s="35"/>
      <c r="G2864" s="35"/>
      <c r="H2864" s="36">
        <v>4555</v>
      </c>
      <c r="I2864" s="36">
        <v>4555</v>
      </c>
      <c r="J2864" s="36">
        <v>4555</v>
      </c>
      <c r="K2864" s="36">
        <v>4555</v>
      </c>
      <c r="L2864" s="36">
        <v>4555</v>
      </c>
      <c r="M2864" s="36">
        <v>4555</v>
      </c>
      <c r="N2864" s="36">
        <v>4555</v>
      </c>
      <c r="O2864" s="36">
        <v>4555</v>
      </c>
      <c r="P2864" s="36">
        <v>4555</v>
      </c>
      <c r="Q2864" s="36">
        <v>4555</v>
      </c>
      <c r="R2864" s="36">
        <v>4555</v>
      </c>
      <c r="S2864" s="36">
        <v>4555</v>
      </c>
    </row>
    <row r="2865" spans="2:19">
      <c r="B2865" s="6">
        <v>2010</v>
      </c>
      <c r="C2865" s="35"/>
      <c r="D2865" s="35"/>
      <c r="E2865" s="35"/>
      <c r="F2865" s="35"/>
      <c r="G2865" s="36"/>
      <c r="H2865" s="36"/>
      <c r="I2865" s="36"/>
      <c r="J2865" s="36"/>
      <c r="K2865" s="36">
        <v>0</v>
      </c>
      <c r="L2865" s="36">
        <v>0</v>
      </c>
      <c r="M2865" s="36">
        <v>0</v>
      </c>
      <c r="N2865" s="36">
        <v>0</v>
      </c>
      <c r="O2865" s="36">
        <v>0</v>
      </c>
      <c r="P2865" s="36">
        <v>0</v>
      </c>
      <c r="Q2865" s="36">
        <v>0</v>
      </c>
      <c r="R2865" s="36">
        <v>0</v>
      </c>
      <c r="S2865" s="36"/>
    </row>
    <row r="2866" spans="2:19">
      <c r="B2866" s="6">
        <v>2009</v>
      </c>
      <c r="C2866" s="35"/>
      <c r="D2866" s="35"/>
      <c r="E2866" s="35"/>
      <c r="F2866" s="36"/>
      <c r="G2866" s="36"/>
      <c r="H2866" s="36"/>
      <c r="I2866" s="36"/>
      <c r="J2866" s="36"/>
      <c r="K2866" s="36">
        <v>0</v>
      </c>
      <c r="L2866" s="36">
        <v>0</v>
      </c>
      <c r="M2866" s="36">
        <v>0</v>
      </c>
      <c r="N2866" s="36">
        <v>0</v>
      </c>
      <c r="O2866" s="36">
        <v>0</v>
      </c>
      <c r="P2866" s="36">
        <v>0</v>
      </c>
      <c r="Q2866" s="36">
        <v>0</v>
      </c>
      <c r="R2866" s="36">
        <v>0</v>
      </c>
      <c r="S2866" s="36"/>
    </row>
    <row r="2867" spans="2:19">
      <c r="B2867" s="6">
        <v>2008</v>
      </c>
      <c r="C2867" s="35"/>
      <c r="D2867" s="35"/>
      <c r="E2867" s="36"/>
      <c r="F2867" s="36"/>
      <c r="G2867" s="36"/>
      <c r="H2867" s="36"/>
      <c r="I2867" s="36"/>
      <c r="J2867" s="36"/>
      <c r="K2867" s="36">
        <v>0</v>
      </c>
      <c r="L2867" s="36">
        <v>0</v>
      </c>
      <c r="M2867" s="36">
        <v>0</v>
      </c>
      <c r="N2867" s="36">
        <v>0</v>
      </c>
      <c r="O2867" s="36">
        <v>0</v>
      </c>
      <c r="P2867" s="36">
        <v>0</v>
      </c>
      <c r="Q2867" s="36">
        <v>0</v>
      </c>
      <c r="R2867" s="36">
        <v>0</v>
      </c>
      <c r="S2867" s="36"/>
    </row>
    <row r="2868" spans="2:19">
      <c r="B2868" s="6">
        <v>2007</v>
      </c>
      <c r="C2868" s="35"/>
      <c r="D2868" s="36"/>
      <c r="E2868" s="36"/>
      <c r="F2868" s="36"/>
      <c r="G2868" s="36"/>
      <c r="H2868" s="36"/>
      <c r="I2868" s="36"/>
      <c r="J2868" s="36"/>
      <c r="K2868" s="36">
        <v>0</v>
      </c>
      <c r="L2868" s="36">
        <v>0</v>
      </c>
      <c r="M2868" s="36">
        <v>0</v>
      </c>
      <c r="N2868" s="36">
        <v>0</v>
      </c>
      <c r="O2868" s="36">
        <v>0</v>
      </c>
      <c r="P2868" s="36">
        <v>0</v>
      </c>
      <c r="Q2868" s="36">
        <v>0</v>
      </c>
      <c r="R2868" s="36">
        <v>0</v>
      </c>
      <c r="S2868" s="36"/>
    </row>
    <row r="2869" spans="2:19">
      <c r="B2869" s="6">
        <v>2006</v>
      </c>
      <c r="C2869" s="36"/>
      <c r="D2869" s="36"/>
      <c r="E2869" s="36"/>
      <c r="F2869" s="36"/>
      <c r="G2869" s="36"/>
      <c r="H2869" s="36"/>
      <c r="I2869" s="36"/>
      <c r="J2869" s="36"/>
      <c r="K2869" s="36">
        <v>0</v>
      </c>
      <c r="L2869" s="36">
        <v>0</v>
      </c>
      <c r="M2869" s="36">
        <v>0</v>
      </c>
      <c r="N2869" s="36">
        <v>0</v>
      </c>
      <c r="O2869" s="36">
        <v>0</v>
      </c>
      <c r="P2869" s="36">
        <v>0</v>
      </c>
      <c r="Q2869" s="36">
        <v>0</v>
      </c>
      <c r="R2869" s="36">
        <v>0</v>
      </c>
      <c r="S2869" s="36"/>
    </row>
    <row r="2870" spans="2:19">
      <c r="B2870" s="6">
        <v>2005</v>
      </c>
      <c r="C2870" s="36"/>
      <c r="D2870" s="36"/>
      <c r="E2870" s="36"/>
      <c r="F2870" s="36"/>
      <c r="G2870" s="36"/>
      <c r="H2870" s="36"/>
      <c r="I2870" s="36"/>
      <c r="J2870" s="36"/>
      <c r="K2870" s="36">
        <v>0</v>
      </c>
      <c r="L2870" s="36">
        <v>0</v>
      </c>
      <c r="M2870" s="36">
        <v>0</v>
      </c>
      <c r="N2870" s="36">
        <v>0</v>
      </c>
      <c r="O2870" s="36">
        <v>0</v>
      </c>
      <c r="P2870" s="36">
        <v>0</v>
      </c>
      <c r="Q2870" s="36">
        <v>0</v>
      </c>
      <c r="R2870" s="36">
        <v>0</v>
      </c>
      <c r="S2870" s="36"/>
    </row>
    <row r="2871" spans="2:19">
      <c r="B2871" s="6">
        <v>2004</v>
      </c>
      <c r="C2871" s="36"/>
      <c r="D2871" s="36"/>
      <c r="E2871" s="36"/>
      <c r="F2871" s="36"/>
      <c r="G2871" s="36"/>
      <c r="H2871" s="36"/>
      <c r="I2871" s="36"/>
      <c r="J2871" s="36"/>
      <c r="K2871" s="36">
        <v>0</v>
      </c>
      <c r="L2871" s="36">
        <v>0</v>
      </c>
      <c r="M2871" s="36">
        <v>0</v>
      </c>
      <c r="N2871" s="36">
        <v>0</v>
      </c>
      <c r="O2871" s="36">
        <v>0</v>
      </c>
      <c r="P2871" s="36">
        <v>0</v>
      </c>
      <c r="Q2871" s="36">
        <v>0</v>
      </c>
      <c r="R2871" s="36">
        <v>0</v>
      </c>
      <c r="S2871" s="36"/>
    </row>
    <row r="2872" spans="2:19">
      <c r="B2872" s="6">
        <v>2003</v>
      </c>
      <c r="C2872" s="36"/>
      <c r="D2872" s="36"/>
      <c r="E2872" s="36"/>
      <c r="F2872" s="36"/>
      <c r="G2872" s="36"/>
      <c r="H2872" s="36"/>
      <c r="I2872" s="36"/>
      <c r="J2872" s="36"/>
      <c r="K2872" s="36">
        <v>0</v>
      </c>
      <c r="L2872" s="36">
        <v>0</v>
      </c>
      <c r="M2872" s="36">
        <v>0</v>
      </c>
      <c r="N2872" s="36">
        <v>0</v>
      </c>
      <c r="O2872" s="36">
        <v>0</v>
      </c>
      <c r="P2872" s="36">
        <v>0</v>
      </c>
      <c r="Q2872" s="36">
        <v>0</v>
      </c>
      <c r="R2872" s="36">
        <v>0</v>
      </c>
      <c r="S2872" s="36"/>
    </row>
    <row r="2873" spans="2:19">
      <c r="B2873" s="6">
        <v>2002</v>
      </c>
      <c r="C2873" s="36"/>
      <c r="D2873" s="36"/>
      <c r="E2873" s="36"/>
      <c r="F2873" s="36"/>
      <c r="G2873" s="36"/>
      <c r="H2873" s="36"/>
      <c r="I2873" s="36"/>
      <c r="J2873" s="36"/>
      <c r="K2873" s="36">
        <v>0</v>
      </c>
      <c r="L2873" s="36">
        <v>0</v>
      </c>
      <c r="M2873" s="36">
        <v>0</v>
      </c>
      <c r="N2873" s="36">
        <v>0</v>
      </c>
      <c r="O2873" s="36">
        <v>0</v>
      </c>
      <c r="P2873" s="36">
        <v>0</v>
      </c>
      <c r="Q2873" s="36">
        <v>0</v>
      </c>
      <c r="R2873" s="36">
        <v>0</v>
      </c>
      <c r="S2873" s="36"/>
    </row>
    <row r="2874" spans="2:19">
      <c r="B2874" s="6">
        <v>2001</v>
      </c>
      <c r="C2874" s="36"/>
      <c r="D2874" s="36"/>
      <c r="E2874" s="36"/>
      <c r="F2874" s="36"/>
      <c r="G2874" s="36"/>
      <c r="H2874" s="36"/>
      <c r="I2874" s="36"/>
      <c r="J2874" s="36"/>
      <c r="K2874" s="36">
        <v>0</v>
      </c>
      <c r="L2874" s="36">
        <v>0</v>
      </c>
      <c r="M2874" s="36">
        <v>0</v>
      </c>
      <c r="N2874" s="36">
        <v>0</v>
      </c>
      <c r="O2874" s="36">
        <v>0</v>
      </c>
      <c r="P2874" s="36">
        <v>0</v>
      </c>
      <c r="Q2874" s="36">
        <v>0</v>
      </c>
      <c r="R2874" s="36">
        <v>0</v>
      </c>
      <c r="S2874" s="36"/>
    </row>
    <row r="2875" spans="2:19">
      <c r="B2875" s="6">
        <v>2000</v>
      </c>
      <c r="C2875" s="36">
        <v>263315.32</v>
      </c>
      <c r="D2875" s="36">
        <v>263315.32</v>
      </c>
      <c r="E2875" s="36">
        <v>263315.32</v>
      </c>
      <c r="F2875" s="36">
        <v>263315.32</v>
      </c>
      <c r="G2875" s="36">
        <v>263315.32</v>
      </c>
      <c r="H2875" s="36">
        <v>263315.32</v>
      </c>
      <c r="I2875" s="36">
        <v>263315.32</v>
      </c>
      <c r="J2875" s="36">
        <v>263315.32</v>
      </c>
      <c r="K2875" s="36">
        <v>263315.32</v>
      </c>
      <c r="L2875" s="36">
        <v>263315.32</v>
      </c>
      <c r="M2875" s="36">
        <v>241714.93</v>
      </c>
      <c r="N2875" s="36">
        <v>241714.93</v>
      </c>
      <c r="O2875" s="36">
        <v>116189.93</v>
      </c>
      <c r="P2875" s="36">
        <v>116189.93</v>
      </c>
      <c r="Q2875" s="36">
        <v>116189.93</v>
      </c>
      <c r="R2875" s="36">
        <v>116189.93</v>
      </c>
      <c r="S2875" s="36">
        <v>116189.93</v>
      </c>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3" t="s">
        <v>134</v>
      </c>
      <c r="B2946" s="7" t="s">
        <v>10</v>
      </c>
      <c r="C2946" s="8">
        <f>SUM(C2869:C2945)</f>
        <v>263315.32</v>
      </c>
      <c r="D2946" s="8">
        <f>SUM(D2868:D2945)</f>
        <v>263315.32</v>
      </c>
      <c r="E2946" s="8">
        <f>SUM(E2867:E2945)</f>
        <v>263315.32</v>
      </c>
      <c r="F2946" s="8">
        <f>SUM(F2866:F2945)</f>
        <v>263315.32</v>
      </c>
      <c r="G2946" s="8">
        <f>SUM(G2865:G2945)</f>
        <v>263315.32</v>
      </c>
      <c r="H2946" s="8">
        <f>SUM(H2859:H2945)</f>
        <v>267870.32</v>
      </c>
      <c r="I2946" s="8">
        <f>SUM(I2859:I2945)</f>
        <v>267870.32</v>
      </c>
      <c r="J2946" s="8">
        <f t="shared" ref="J2946" si="57">SUM(J2859:J2945)</f>
        <v>267870.32</v>
      </c>
      <c r="K2946" s="8">
        <f>SUM(K2859:K2945)</f>
        <v>267870.32</v>
      </c>
      <c r="L2946" s="8">
        <f t="shared" ref="L2946" si="58">SUM(L2859:L2945)</f>
        <v>267870.32</v>
      </c>
      <c r="M2946" s="11">
        <f>SUM(M2859:M2945)</f>
        <v>381342.78</v>
      </c>
      <c r="N2946" s="11">
        <v>423383.37</v>
      </c>
      <c r="O2946" s="11">
        <v>297858.37</v>
      </c>
      <c r="P2946" s="11">
        <v>297858.37</v>
      </c>
      <c r="Q2946" s="11">
        <v>297858.37</v>
      </c>
      <c r="R2946" s="11">
        <v>297858.37</v>
      </c>
      <c r="S2946" s="11">
        <v>297858.37</v>
      </c>
    </row>
    <row r="2947" spans="1:19" s="76" customFormat="1">
      <c r="A2947" s="74"/>
      <c r="B2947" s="7"/>
      <c r="C2947" s="8"/>
      <c r="D2947" s="8"/>
      <c r="E2947" s="8"/>
      <c r="F2947" s="8"/>
      <c r="G2947" s="8"/>
      <c r="H2947" s="8"/>
      <c r="I2947" s="8"/>
      <c r="J2947" s="8"/>
      <c r="K2947" s="8"/>
      <c r="L2947" s="8"/>
      <c r="M2947" s="10"/>
      <c r="N2947" s="34"/>
      <c r="O2947" s="34"/>
      <c r="P2947" s="34"/>
      <c r="Q2947" s="34"/>
      <c r="R2947" s="34"/>
      <c r="S2947" s="34"/>
    </row>
    <row r="2948" spans="1:19">
      <c r="A2948" s="75" t="s">
        <v>135</v>
      </c>
      <c r="B2948" s="6">
        <v>2022</v>
      </c>
      <c r="C2948" s="35"/>
      <c r="D2948" s="35"/>
      <c r="E2948" s="35"/>
      <c r="F2948" s="35"/>
      <c r="G2948" s="35"/>
      <c r="H2948" s="35"/>
      <c r="I2948" s="35"/>
      <c r="J2948" s="35"/>
      <c r="K2948" s="35"/>
      <c r="L2948" s="35"/>
      <c r="M2948" s="35"/>
      <c r="N2948" s="35"/>
      <c r="O2948" s="35"/>
      <c r="P2948" s="35"/>
      <c r="Q2948" s="35"/>
      <c r="R2948" s="72"/>
      <c r="S2948" s="36">
        <v>126525.37000000001</v>
      </c>
    </row>
    <row r="2949" spans="1:19">
      <c r="A2949" s="37"/>
      <c r="B2949" s="6">
        <v>2021</v>
      </c>
      <c r="C2949" s="35"/>
      <c r="D2949" s="35"/>
      <c r="E2949" s="35"/>
      <c r="F2949" s="35"/>
      <c r="G2949" s="35"/>
      <c r="H2949" s="35"/>
      <c r="I2949" s="35"/>
      <c r="J2949" s="35"/>
      <c r="K2949" s="35"/>
      <c r="L2949" s="35"/>
      <c r="M2949" s="35"/>
      <c r="N2949" s="35"/>
      <c r="O2949" s="35"/>
      <c r="P2949" s="35"/>
      <c r="Q2949" s="35"/>
      <c r="R2949" s="36">
        <v>176993.28</v>
      </c>
      <c r="S2949" s="36">
        <v>176993.28</v>
      </c>
    </row>
    <row r="2950" spans="1:19">
      <c r="B2950" s="6">
        <v>2020</v>
      </c>
      <c r="C2950" s="35"/>
      <c r="D2950" s="35"/>
      <c r="E2950" s="35"/>
      <c r="F2950" s="35"/>
      <c r="G2950" s="35"/>
      <c r="H2950" s="35"/>
      <c r="I2950" s="35"/>
      <c r="J2950" s="35"/>
      <c r="K2950" s="35"/>
      <c r="L2950" s="35"/>
      <c r="M2950" s="35"/>
      <c r="N2950" s="35"/>
      <c r="O2950" s="35"/>
      <c r="P2950" s="35"/>
      <c r="Q2950" s="36">
        <v>252366.18</v>
      </c>
      <c r="R2950" s="36">
        <v>252366.18</v>
      </c>
      <c r="S2950" s="36">
        <v>252366.18</v>
      </c>
    </row>
    <row r="2951" spans="1:19">
      <c r="A2951" s="39"/>
      <c r="B2951" s="6">
        <v>2019</v>
      </c>
      <c r="C2951" s="35"/>
      <c r="D2951" s="35"/>
      <c r="E2951" s="35"/>
      <c r="F2951" s="35"/>
      <c r="G2951" s="35"/>
      <c r="H2951" s="35"/>
      <c r="I2951" s="35"/>
      <c r="J2951" s="35"/>
      <c r="K2951" s="35"/>
      <c r="L2951" s="35"/>
      <c r="M2951" s="35"/>
      <c r="N2951" s="35"/>
      <c r="O2951" s="35"/>
      <c r="P2951" s="36">
        <v>189792.87000000002</v>
      </c>
      <c r="Q2951" s="36">
        <v>189792.87000000002</v>
      </c>
      <c r="R2951" s="36">
        <v>189792.87000000002</v>
      </c>
      <c r="S2951" s="36">
        <v>189792.87000000002</v>
      </c>
    </row>
    <row r="2952" spans="1:19">
      <c r="A2952" s="39"/>
      <c r="B2952" s="6">
        <v>2018</v>
      </c>
      <c r="C2952" s="35"/>
      <c r="D2952" s="35"/>
      <c r="E2952" s="35"/>
      <c r="F2952" s="35"/>
      <c r="G2952" s="35"/>
      <c r="H2952" s="35"/>
      <c r="I2952" s="35"/>
      <c r="J2952" s="35"/>
      <c r="K2952" s="35"/>
      <c r="L2952" s="35"/>
      <c r="M2952" s="35"/>
      <c r="N2952" s="35"/>
      <c r="O2952" s="36">
        <v>205287.96</v>
      </c>
      <c r="P2952" s="36">
        <v>205287.96</v>
      </c>
      <c r="Q2952" s="36">
        <v>205287.96</v>
      </c>
      <c r="R2952" s="36">
        <v>205287.96</v>
      </c>
      <c r="S2952" s="36">
        <v>25287.96</v>
      </c>
    </row>
    <row r="2953" spans="1:19">
      <c r="A2953" s="39"/>
      <c r="B2953" s="6">
        <v>2017</v>
      </c>
      <c r="C2953" s="35"/>
      <c r="D2953" s="35"/>
      <c r="E2953" s="35"/>
      <c r="F2953" s="35"/>
      <c r="G2953" s="35"/>
      <c r="H2953" s="35"/>
      <c r="I2953" s="35"/>
      <c r="J2953" s="35"/>
      <c r="K2953" s="35"/>
      <c r="L2953" s="35"/>
      <c r="M2953" s="35"/>
      <c r="N2953" s="36">
        <v>292343.21999999997</v>
      </c>
      <c r="O2953" s="36">
        <v>292343.21999999997</v>
      </c>
      <c r="P2953" s="36">
        <v>292343.21999999997</v>
      </c>
      <c r="Q2953" s="36">
        <v>292343.21999999997</v>
      </c>
      <c r="R2953" s="36">
        <v>292343.21999999997</v>
      </c>
      <c r="S2953" s="36">
        <v>292343.21999999997</v>
      </c>
    </row>
    <row r="2954" spans="1:19">
      <c r="B2954" s="6">
        <v>2016</v>
      </c>
      <c r="C2954" s="35"/>
      <c r="D2954" s="35"/>
      <c r="E2954" s="35"/>
      <c r="F2954" s="35"/>
      <c r="G2954" s="35"/>
      <c r="H2954" s="35"/>
      <c r="I2954" s="35"/>
      <c r="J2954" s="35"/>
      <c r="K2954" s="35"/>
      <c r="L2954" s="35"/>
      <c r="M2954" s="36">
        <v>192656.27000000002</v>
      </c>
      <c r="N2954" s="36">
        <v>192656.27000000002</v>
      </c>
      <c r="O2954" s="36">
        <v>192656.27000000002</v>
      </c>
      <c r="P2954" s="36">
        <v>192656.27000000002</v>
      </c>
      <c r="Q2954" s="36">
        <v>192656.27000000002</v>
      </c>
      <c r="R2954" s="36">
        <v>192656.27000000002</v>
      </c>
      <c r="S2954" s="36">
        <v>192656.27000000002</v>
      </c>
    </row>
    <row r="2955" spans="1:19">
      <c r="B2955" s="6">
        <v>2015</v>
      </c>
      <c r="C2955" s="35"/>
      <c r="D2955" s="35"/>
      <c r="E2955" s="35"/>
      <c r="F2955" s="35"/>
      <c r="G2955" s="35"/>
      <c r="H2955" s="35"/>
      <c r="I2955" s="35"/>
      <c r="J2955" s="35"/>
      <c r="K2955" s="35"/>
      <c r="L2955" s="36">
        <v>211433.84</v>
      </c>
      <c r="M2955" s="36">
        <v>211433.84</v>
      </c>
      <c r="N2955" s="36">
        <v>211433.84</v>
      </c>
      <c r="O2955" s="36">
        <v>211433.84</v>
      </c>
      <c r="P2955" s="36">
        <v>211433.84</v>
      </c>
      <c r="Q2955" s="36">
        <v>211433.84</v>
      </c>
      <c r="R2955" s="36">
        <v>211433.84</v>
      </c>
      <c r="S2955" s="36">
        <v>211433.84</v>
      </c>
    </row>
    <row r="2956" spans="1:19">
      <c r="B2956" s="6">
        <v>2014</v>
      </c>
      <c r="C2956" s="35"/>
      <c r="D2956" s="35"/>
      <c r="E2956" s="35"/>
      <c r="F2956" s="35"/>
      <c r="G2956" s="35"/>
      <c r="H2956" s="35"/>
      <c r="I2956" s="35"/>
      <c r="J2956" s="35"/>
      <c r="K2956" s="36">
        <v>116868.56</v>
      </c>
      <c r="L2956" s="36">
        <v>168674.33</v>
      </c>
      <c r="M2956" s="36">
        <v>168674.33</v>
      </c>
      <c r="N2956" s="36">
        <v>168674.33</v>
      </c>
      <c r="O2956" s="36">
        <v>168674.33</v>
      </c>
      <c r="P2956" s="36">
        <v>168674.33</v>
      </c>
      <c r="Q2956" s="36">
        <v>168674.33</v>
      </c>
      <c r="R2956" s="36">
        <v>168674.33</v>
      </c>
      <c r="S2956" s="36">
        <v>168674.33</v>
      </c>
    </row>
    <row r="2957" spans="1:19">
      <c r="B2957" s="6">
        <v>2013</v>
      </c>
      <c r="C2957" s="35"/>
      <c r="D2957" s="35"/>
      <c r="E2957" s="35"/>
      <c r="F2957" s="35"/>
      <c r="G2957" s="35"/>
      <c r="H2957" s="35"/>
      <c r="I2957" s="35"/>
      <c r="J2957" s="36">
        <v>82853.64</v>
      </c>
      <c r="K2957" s="36">
        <v>82853.64</v>
      </c>
      <c r="L2957" s="36">
        <v>120775.56999999999</v>
      </c>
      <c r="M2957" s="36">
        <v>120775.56999999999</v>
      </c>
      <c r="N2957" s="36">
        <v>120775.56999999999</v>
      </c>
      <c r="O2957" s="36">
        <v>120775.56999999999</v>
      </c>
      <c r="P2957" s="36">
        <v>120775.56999999999</v>
      </c>
      <c r="Q2957" s="36">
        <v>120775.56999999999</v>
      </c>
      <c r="R2957" s="36">
        <v>120775.56999999999</v>
      </c>
      <c r="S2957" s="36">
        <v>12775.57</v>
      </c>
    </row>
    <row r="2958" spans="1:19">
      <c r="B2958" s="6">
        <v>2012</v>
      </c>
      <c r="C2958" s="35"/>
      <c r="D2958" s="35"/>
      <c r="E2958" s="35"/>
      <c r="F2958" s="35"/>
      <c r="G2958" s="35"/>
      <c r="H2958" s="35"/>
      <c r="I2958" s="36">
        <v>72012.47</v>
      </c>
      <c r="J2958" s="36">
        <v>72012.47</v>
      </c>
      <c r="K2958" s="36">
        <v>72012.47</v>
      </c>
      <c r="L2958" s="36">
        <v>114829.04000000001</v>
      </c>
      <c r="M2958" s="36">
        <v>114829.04000000001</v>
      </c>
      <c r="N2958" s="36">
        <v>114829.04000000001</v>
      </c>
      <c r="O2958" s="36">
        <v>114829.04000000001</v>
      </c>
      <c r="P2958" s="36">
        <v>114829.04000000001</v>
      </c>
      <c r="Q2958" s="36">
        <v>114829.04000000001</v>
      </c>
      <c r="R2958" s="36">
        <v>114829.04000000001</v>
      </c>
      <c r="S2958" s="36">
        <v>114829.4</v>
      </c>
    </row>
    <row r="2959" spans="1:19">
      <c r="B2959" s="6">
        <v>2011</v>
      </c>
      <c r="C2959" s="35"/>
      <c r="D2959" s="35"/>
      <c r="E2959" s="35"/>
      <c r="F2959" s="35"/>
      <c r="G2959" s="35"/>
      <c r="H2959" s="36">
        <v>140798.87</v>
      </c>
      <c r="I2959" s="36">
        <v>140798.87</v>
      </c>
      <c r="J2959" s="36">
        <v>140798.87</v>
      </c>
      <c r="K2959" s="36">
        <v>140798.87</v>
      </c>
      <c r="L2959" s="36">
        <v>195607.43</v>
      </c>
      <c r="M2959" s="36">
        <v>195607.43</v>
      </c>
      <c r="N2959" s="36">
        <v>195607.43</v>
      </c>
      <c r="O2959" s="36">
        <v>195607.43</v>
      </c>
      <c r="P2959" s="36">
        <v>195607.43</v>
      </c>
      <c r="Q2959" s="36">
        <v>195607.43</v>
      </c>
      <c r="R2959" s="36">
        <v>195607.43</v>
      </c>
      <c r="S2959" s="36">
        <v>19567.43</v>
      </c>
    </row>
    <row r="2960" spans="1:19">
      <c r="B2960" s="6">
        <v>2010</v>
      </c>
      <c r="C2960" s="35"/>
      <c r="D2960" s="35"/>
      <c r="E2960" s="35"/>
      <c r="F2960" s="35"/>
      <c r="G2960" s="36">
        <v>81839.3</v>
      </c>
      <c r="H2960" s="36">
        <v>81839.3</v>
      </c>
      <c r="I2960" s="36">
        <v>81839.3</v>
      </c>
      <c r="J2960" s="36">
        <v>81839.3</v>
      </c>
      <c r="K2960" s="36">
        <v>81839.3</v>
      </c>
      <c r="L2960" s="36">
        <v>126011.17000000001</v>
      </c>
      <c r="M2960" s="36">
        <v>126011.17000000001</v>
      </c>
      <c r="N2960" s="36">
        <v>126011.17000000001</v>
      </c>
      <c r="O2960" s="36">
        <v>126011.17000000001</v>
      </c>
      <c r="P2960" s="36">
        <v>126011.17000000001</v>
      </c>
      <c r="Q2960" s="36">
        <v>126011.17000000001</v>
      </c>
      <c r="R2960" s="36">
        <v>126011.17000000001</v>
      </c>
      <c r="S2960" s="36">
        <v>12611.17</v>
      </c>
    </row>
    <row r="2961" spans="2:19">
      <c r="B2961" s="6">
        <v>2009</v>
      </c>
      <c r="C2961" s="35"/>
      <c r="D2961" s="35"/>
      <c r="E2961" s="35"/>
      <c r="F2961" s="36">
        <v>77654.179999999993</v>
      </c>
      <c r="G2961" s="36">
        <v>77654.179999999993</v>
      </c>
      <c r="H2961" s="36">
        <v>77654.179999999993</v>
      </c>
      <c r="I2961" s="36">
        <v>77654.179999999993</v>
      </c>
      <c r="J2961" s="36">
        <v>77654.179999999993</v>
      </c>
      <c r="K2961" s="36">
        <v>77654.179999999993</v>
      </c>
      <c r="L2961" s="36">
        <v>114252.31999999999</v>
      </c>
      <c r="M2961" s="36">
        <v>114252.31999999999</v>
      </c>
      <c r="N2961" s="36">
        <v>114252.31999999999</v>
      </c>
      <c r="O2961" s="36">
        <v>114252.31999999999</v>
      </c>
      <c r="P2961" s="36">
        <v>114252.31999999999</v>
      </c>
      <c r="Q2961" s="36">
        <v>114252.31999999999</v>
      </c>
      <c r="R2961" s="36">
        <v>114252.31999999999</v>
      </c>
      <c r="S2961" s="36">
        <v>114252.31999999999</v>
      </c>
    </row>
    <row r="2962" spans="2:19">
      <c r="B2962" s="6">
        <v>2008</v>
      </c>
      <c r="C2962" s="35"/>
      <c r="D2962" s="35"/>
      <c r="E2962" s="36">
        <v>35954.199999999997</v>
      </c>
      <c r="F2962" s="36">
        <v>35954.199999999997</v>
      </c>
      <c r="G2962" s="36">
        <v>35954.199999999997</v>
      </c>
      <c r="H2962" s="36">
        <v>35954.199999999997</v>
      </c>
      <c r="I2962" s="36">
        <v>35954.199999999997</v>
      </c>
      <c r="J2962" s="36">
        <v>35954.199999999997</v>
      </c>
      <c r="K2962" s="36">
        <v>35954.199999999997</v>
      </c>
      <c r="L2962" s="36">
        <v>80529.69</v>
      </c>
      <c r="M2962" s="36">
        <v>80529.69</v>
      </c>
      <c r="N2962" s="36">
        <v>80529.69</v>
      </c>
      <c r="O2962" s="36">
        <v>80529.69</v>
      </c>
      <c r="P2962" s="36">
        <v>80529.69</v>
      </c>
      <c r="Q2962" s="36">
        <v>80529.69</v>
      </c>
      <c r="R2962" s="36">
        <v>80529.69</v>
      </c>
      <c r="S2962" s="36">
        <v>8529.69</v>
      </c>
    </row>
    <row r="2963" spans="2:19">
      <c r="B2963" s="6">
        <v>2007</v>
      </c>
      <c r="C2963" s="35"/>
      <c r="D2963" s="36">
        <v>83287.790000000008</v>
      </c>
      <c r="E2963" s="36">
        <v>83287.790000000008</v>
      </c>
      <c r="F2963" s="36">
        <v>83287.790000000008</v>
      </c>
      <c r="G2963" s="36">
        <v>83287.790000000008</v>
      </c>
      <c r="H2963" s="36">
        <v>83287.790000000008</v>
      </c>
      <c r="I2963" s="36">
        <v>83287.790000000008</v>
      </c>
      <c r="J2963" s="36">
        <v>83287.790000000008</v>
      </c>
      <c r="K2963" s="36">
        <v>83287.790000000008</v>
      </c>
      <c r="L2963" s="36">
        <v>108020.92000000001</v>
      </c>
      <c r="M2963" s="36">
        <v>108020.92000000001</v>
      </c>
      <c r="N2963" s="36">
        <v>108020.92000000001</v>
      </c>
      <c r="O2963" s="36">
        <v>108020.92000000001</v>
      </c>
      <c r="P2963" s="36">
        <v>108020.92000000001</v>
      </c>
      <c r="Q2963" s="36">
        <v>108020.92000000001</v>
      </c>
      <c r="R2963" s="36">
        <v>108020.92000000001</v>
      </c>
      <c r="S2963" s="36">
        <v>182.92</v>
      </c>
    </row>
    <row r="2964" spans="2:19">
      <c r="B2964" s="6">
        <v>2006</v>
      </c>
      <c r="C2964" s="36">
        <v>66492.290000000008</v>
      </c>
      <c r="D2964" s="36">
        <v>66492.290000000008</v>
      </c>
      <c r="E2964" s="36">
        <v>66492.290000000008</v>
      </c>
      <c r="F2964" s="36">
        <v>66492.290000000008</v>
      </c>
      <c r="G2964" s="36">
        <v>66492.290000000008</v>
      </c>
      <c r="H2964" s="36">
        <v>66492.290000000008</v>
      </c>
      <c r="I2964" s="36">
        <v>66492.290000000008</v>
      </c>
      <c r="J2964" s="36">
        <v>66492.290000000008</v>
      </c>
      <c r="K2964" s="36">
        <v>66492.290000000008</v>
      </c>
      <c r="L2964" s="36">
        <v>103486.82</v>
      </c>
      <c r="M2964" s="36">
        <v>103486.82</v>
      </c>
      <c r="N2964" s="36">
        <v>103486.82</v>
      </c>
      <c r="O2964" s="36">
        <v>103486.82</v>
      </c>
      <c r="P2964" s="36">
        <v>103486.82</v>
      </c>
      <c r="Q2964" s="36">
        <v>103486.82</v>
      </c>
      <c r="R2964" s="36">
        <v>103486.82</v>
      </c>
      <c r="S2964" s="36">
        <v>13486.82</v>
      </c>
    </row>
    <row r="2965" spans="2:19">
      <c r="B2965" s="6">
        <v>2005</v>
      </c>
      <c r="C2965" s="36">
        <v>48247.469999999994</v>
      </c>
      <c r="D2965" s="36">
        <v>48247.469999999994</v>
      </c>
      <c r="E2965" s="36">
        <v>48247.469999999994</v>
      </c>
      <c r="F2965" s="36">
        <v>48247.469999999994</v>
      </c>
      <c r="G2965" s="36">
        <v>48247.469999999994</v>
      </c>
      <c r="H2965" s="36">
        <v>48247.469999999994</v>
      </c>
      <c r="I2965" s="36">
        <v>48247.469999999994</v>
      </c>
      <c r="J2965" s="36">
        <v>48247.469999999994</v>
      </c>
      <c r="K2965" s="36">
        <v>48247.469999999994</v>
      </c>
      <c r="L2965" s="36">
        <v>48247.469999999994</v>
      </c>
      <c r="M2965" s="36">
        <v>48247.469999999994</v>
      </c>
      <c r="N2965" s="36">
        <v>48247.469999999994</v>
      </c>
      <c r="O2965" s="36">
        <v>48247.469999999994</v>
      </c>
      <c r="P2965" s="36">
        <v>48247.469999999994</v>
      </c>
      <c r="Q2965" s="36">
        <v>48247.469999999994</v>
      </c>
      <c r="R2965" s="36">
        <v>48247.469999999994</v>
      </c>
      <c r="S2965" s="36">
        <v>48247.469999999994</v>
      </c>
    </row>
    <row r="2966" spans="2:19">
      <c r="B2966" s="6">
        <v>2004</v>
      </c>
      <c r="C2966" s="36">
        <v>68249.09</v>
      </c>
      <c r="D2966" s="36">
        <v>68249.09</v>
      </c>
      <c r="E2966" s="36">
        <v>68249.09</v>
      </c>
      <c r="F2966" s="36">
        <v>68249.09</v>
      </c>
      <c r="G2966" s="36">
        <v>68249.09</v>
      </c>
      <c r="H2966" s="36">
        <v>68249.09</v>
      </c>
      <c r="I2966" s="36">
        <v>68249.09</v>
      </c>
      <c r="J2966" s="36">
        <v>68249.09</v>
      </c>
      <c r="K2966" s="36">
        <v>68249.09</v>
      </c>
      <c r="L2966" s="36">
        <v>68249.09</v>
      </c>
      <c r="M2966" s="36">
        <v>68249.09</v>
      </c>
      <c r="N2966" s="36">
        <v>68249.09</v>
      </c>
      <c r="O2966" s="36">
        <v>68249.09</v>
      </c>
      <c r="P2966" s="36">
        <v>68249.09</v>
      </c>
      <c r="Q2966" s="36">
        <v>68249.09</v>
      </c>
      <c r="R2966" s="36">
        <v>68249.09</v>
      </c>
      <c r="S2966" s="36">
        <v>68249.899999999994</v>
      </c>
    </row>
    <row r="2967" spans="2:19">
      <c r="B2967" s="6">
        <v>2003</v>
      </c>
      <c r="C2967" s="36">
        <v>35788.93</v>
      </c>
      <c r="D2967" s="36">
        <v>35788.93</v>
      </c>
      <c r="E2967" s="36">
        <v>35788.93</v>
      </c>
      <c r="F2967" s="36">
        <v>35788.93</v>
      </c>
      <c r="G2967" s="36">
        <v>35788.93</v>
      </c>
      <c r="H2967" s="36">
        <v>35788.93</v>
      </c>
      <c r="I2967" s="36">
        <v>35788.93</v>
      </c>
      <c r="J2967" s="36">
        <v>35788.93</v>
      </c>
      <c r="K2967" s="36">
        <v>35788.93</v>
      </c>
      <c r="L2967" s="36">
        <v>35788.93</v>
      </c>
      <c r="M2967" s="36">
        <v>35788.93</v>
      </c>
      <c r="N2967" s="36">
        <v>35788.93</v>
      </c>
      <c r="O2967" s="36">
        <v>35788.93</v>
      </c>
      <c r="P2967" s="36">
        <v>35788.93</v>
      </c>
      <c r="Q2967" s="36">
        <v>35788.93</v>
      </c>
      <c r="R2967" s="36">
        <v>35788.93</v>
      </c>
      <c r="S2967" s="36">
        <v>35788.93</v>
      </c>
    </row>
    <row r="2968" spans="2:19">
      <c r="B2968" s="6">
        <v>2002</v>
      </c>
      <c r="C2968" s="36">
        <v>71697.139094269864</v>
      </c>
      <c r="D2968" s="36">
        <v>71697.139094269864</v>
      </c>
      <c r="E2968" s="36">
        <v>71697.139094269864</v>
      </c>
      <c r="F2968" s="36">
        <v>71697.139094269864</v>
      </c>
      <c r="G2968" s="36">
        <v>71697.139094269864</v>
      </c>
      <c r="H2968" s="36">
        <v>71697.139094269864</v>
      </c>
      <c r="I2968" s="36">
        <v>71697.139094269864</v>
      </c>
      <c r="J2968" s="36">
        <v>71697.139094269864</v>
      </c>
      <c r="K2968" s="36">
        <v>71697.139094269864</v>
      </c>
      <c r="L2968" s="36">
        <v>71697.139094269864</v>
      </c>
      <c r="M2968" s="36">
        <v>71697.139094269864</v>
      </c>
      <c r="N2968" s="36">
        <v>71697.139094269864</v>
      </c>
      <c r="O2968" s="36">
        <v>71697.139094269864</v>
      </c>
      <c r="P2968" s="36">
        <v>71697.139094269864</v>
      </c>
      <c r="Q2968" s="36">
        <v>71697.139094269864</v>
      </c>
      <c r="R2968" s="36">
        <v>71697.139094269864</v>
      </c>
      <c r="S2968" s="36">
        <v>71697.139942698996</v>
      </c>
    </row>
    <row r="2969" spans="2:19">
      <c r="B2969" s="6">
        <v>2001</v>
      </c>
      <c r="C2969" s="36">
        <v>87944.422087912084</v>
      </c>
      <c r="D2969" s="36">
        <v>87944.422087912084</v>
      </c>
      <c r="E2969" s="36">
        <v>87944.422087912084</v>
      </c>
      <c r="F2969" s="36">
        <v>87944.422087912084</v>
      </c>
      <c r="G2969" s="36">
        <v>87944.422087912084</v>
      </c>
      <c r="H2969" s="36">
        <v>87944.422087912084</v>
      </c>
      <c r="I2969" s="36">
        <v>87944.422087912084</v>
      </c>
      <c r="J2969" s="36">
        <v>87944.422087912084</v>
      </c>
      <c r="K2969" s="36">
        <v>87944.422087912084</v>
      </c>
      <c r="L2969" s="36">
        <v>87944.422087912084</v>
      </c>
      <c r="M2969" s="36">
        <v>87944.422087912084</v>
      </c>
      <c r="N2969" s="36">
        <v>87944.422087912084</v>
      </c>
      <c r="O2969" s="36">
        <v>87944.422087912084</v>
      </c>
      <c r="P2969" s="36">
        <v>87944.422087912084</v>
      </c>
      <c r="Q2969" s="36">
        <v>87944.422087912084</v>
      </c>
      <c r="R2969" s="36">
        <v>87944.422087912084</v>
      </c>
      <c r="S2969" s="36">
        <v>87944.422879121004</v>
      </c>
    </row>
    <row r="2970" spans="2:19">
      <c r="B2970" s="6">
        <v>2000</v>
      </c>
      <c r="C2970" s="36">
        <v>87759.16</v>
      </c>
      <c r="D2970" s="36">
        <v>87759.16</v>
      </c>
      <c r="E2970" s="36">
        <v>87759.16</v>
      </c>
      <c r="F2970" s="36">
        <v>87759.16</v>
      </c>
      <c r="G2970" s="36">
        <v>87759.16</v>
      </c>
      <c r="H2970" s="36">
        <v>87759.16</v>
      </c>
      <c r="I2970" s="36">
        <v>87759.16</v>
      </c>
      <c r="J2970" s="36">
        <v>87759.16</v>
      </c>
      <c r="K2970" s="36">
        <v>87759.16</v>
      </c>
      <c r="L2970" s="36">
        <v>87759.16</v>
      </c>
      <c r="M2970" s="36">
        <v>87759.16</v>
      </c>
      <c r="N2970" s="36">
        <v>87759.16</v>
      </c>
      <c r="O2970" s="36">
        <v>87759.16</v>
      </c>
      <c r="P2970" s="36">
        <v>87759.16</v>
      </c>
      <c r="Q2970" s="36">
        <v>87759.16</v>
      </c>
      <c r="R2970" s="36">
        <v>87759.16</v>
      </c>
      <c r="S2970" s="36">
        <v>87759.16</v>
      </c>
    </row>
    <row r="2971" spans="2:19">
      <c r="B2971" s="6">
        <v>1999</v>
      </c>
      <c r="C2971" s="36">
        <v>78467.97</v>
      </c>
      <c r="D2971" s="36">
        <v>78467.97</v>
      </c>
      <c r="E2971" s="36">
        <v>78467.97</v>
      </c>
      <c r="F2971" s="36">
        <v>78467.97</v>
      </c>
      <c r="G2971" s="36">
        <v>78467.97</v>
      </c>
      <c r="H2971" s="36">
        <v>78467.97</v>
      </c>
      <c r="I2971" s="36">
        <v>78467.97</v>
      </c>
      <c r="J2971" s="36">
        <v>78467.97</v>
      </c>
      <c r="K2971" s="36">
        <v>78467.97</v>
      </c>
      <c r="L2971" s="36">
        <v>78467.97</v>
      </c>
      <c r="M2971" s="36">
        <v>78467.97</v>
      </c>
      <c r="N2971" s="36">
        <v>78467.97</v>
      </c>
      <c r="O2971" s="36">
        <v>78467.97</v>
      </c>
      <c r="P2971" s="36">
        <v>78467.97</v>
      </c>
      <c r="Q2971" s="36">
        <v>78467.97</v>
      </c>
      <c r="R2971" s="36">
        <v>78467.97</v>
      </c>
      <c r="S2971" s="36">
        <v>78467.97</v>
      </c>
    </row>
    <row r="2972" spans="2:19">
      <c r="B2972" s="6">
        <v>1998</v>
      </c>
      <c r="C2972" s="36">
        <v>92381.950345408593</v>
      </c>
      <c r="D2972" s="36">
        <v>92381.950345408579</v>
      </c>
      <c r="E2972" s="36">
        <v>92381.950345408579</v>
      </c>
      <c r="F2972" s="36">
        <v>92381.950345408579</v>
      </c>
      <c r="G2972" s="36">
        <v>92381.950345408579</v>
      </c>
      <c r="H2972" s="36">
        <v>92381.950345408579</v>
      </c>
      <c r="I2972" s="36">
        <v>92381.950345408579</v>
      </c>
      <c r="J2972" s="36">
        <v>92381.950345408579</v>
      </c>
      <c r="K2972" s="36">
        <v>92381.950345408579</v>
      </c>
      <c r="L2972" s="36">
        <v>92381.950345408579</v>
      </c>
      <c r="M2972" s="36">
        <v>92381.950345408579</v>
      </c>
      <c r="N2972" s="36">
        <v>92381.950345408579</v>
      </c>
      <c r="O2972" s="36">
        <v>92381.950345408579</v>
      </c>
      <c r="P2972" s="36">
        <v>92381.950345408579</v>
      </c>
      <c r="Q2972" s="36">
        <v>92381.950345408579</v>
      </c>
      <c r="R2972" s="36">
        <v>92381.950345408579</v>
      </c>
      <c r="S2972" s="36">
        <v>92381.953454860006</v>
      </c>
    </row>
    <row r="2973" spans="2:19">
      <c r="B2973" s="6">
        <v>1997</v>
      </c>
      <c r="C2973" s="36">
        <v>720045.90974317817</v>
      </c>
      <c r="D2973" s="36">
        <v>720045.90974317817</v>
      </c>
      <c r="E2973" s="36">
        <v>720045.90974317817</v>
      </c>
      <c r="F2973" s="36">
        <v>720045.90974317817</v>
      </c>
      <c r="G2973" s="36">
        <v>720045.90974317817</v>
      </c>
      <c r="H2973" s="36">
        <v>720045.90974317817</v>
      </c>
      <c r="I2973" s="36">
        <v>720045.90974317817</v>
      </c>
      <c r="J2973" s="36">
        <v>720045.90974317817</v>
      </c>
      <c r="K2973" s="36">
        <v>720045.90974317817</v>
      </c>
      <c r="L2973" s="36">
        <v>720045.90974317817</v>
      </c>
      <c r="M2973" s="36">
        <v>720045.90974317817</v>
      </c>
      <c r="N2973" s="36">
        <v>720045.90974317817</v>
      </c>
      <c r="O2973" s="36">
        <v>720045.90974317817</v>
      </c>
      <c r="P2973" s="36">
        <v>720045.90974317817</v>
      </c>
      <c r="Q2973" s="36">
        <v>720045.90974317817</v>
      </c>
      <c r="R2973" s="36">
        <v>720045.90974317817</v>
      </c>
      <c r="S2973" s="36">
        <v>7245.9974317799997</v>
      </c>
    </row>
    <row r="2974" spans="2:19">
      <c r="B2974" s="6">
        <v>1996</v>
      </c>
      <c r="C2974" s="36">
        <v>158905.65390243902</v>
      </c>
      <c r="D2974" s="36">
        <v>158905.65390243902</v>
      </c>
      <c r="E2974" s="36">
        <v>158905.65390243902</v>
      </c>
      <c r="F2974" s="36">
        <v>158905.65390243902</v>
      </c>
      <c r="G2974" s="36">
        <v>158905.65390243902</v>
      </c>
      <c r="H2974" s="36">
        <v>158905.65390243902</v>
      </c>
      <c r="I2974" s="36">
        <v>158905.65390243902</v>
      </c>
      <c r="J2974" s="36">
        <v>158905.65390243902</v>
      </c>
      <c r="K2974" s="36">
        <v>158905.65390243902</v>
      </c>
      <c r="L2974" s="36">
        <v>158905.65390243902</v>
      </c>
      <c r="M2974" s="36">
        <v>158905.65390243902</v>
      </c>
      <c r="N2974" s="36">
        <v>158905.65390243902</v>
      </c>
      <c r="O2974" s="36">
        <v>158905.65390243902</v>
      </c>
      <c r="P2974" s="36">
        <v>158905.65390243902</v>
      </c>
      <c r="Q2974" s="36">
        <v>158905.65390243902</v>
      </c>
      <c r="R2974" s="36">
        <v>158905.65390243902</v>
      </c>
      <c r="S2974" s="36">
        <v>15895.653924390001</v>
      </c>
    </row>
    <row r="2975" spans="2:19">
      <c r="B2975" s="6">
        <v>1995</v>
      </c>
      <c r="C2975" s="36">
        <v>154568.778853784</v>
      </c>
      <c r="D2975" s="36">
        <v>154568.77885378397</v>
      </c>
      <c r="E2975" s="36">
        <v>154568.77885378397</v>
      </c>
      <c r="F2975" s="36">
        <v>154568.77885378397</v>
      </c>
      <c r="G2975" s="36">
        <v>154568.77885378397</v>
      </c>
      <c r="H2975" s="36">
        <v>154568.77885378397</v>
      </c>
      <c r="I2975" s="36">
        <v>154568.77885378397</v>
      </c>
      <c r="J2975" s="36">
        <v>154568.77885378397</v>
      </c>
      <c r="K2975" s="36">
        <v>154568.77885378397</v>
      </c>
      <c r="L2975" s="36">
        <v>154568.77885378397</v>
      </c>
      <c r="M2975" s="36">
        <v>154568.77885378397</v>
      </c>
      <c r="N2975" s="36">
        <v>154568.77885378397</v>
      </c>
      <c r="O2975" s="36">
        <v>154568.77885378397</v>
      </c>
      <c r="P2975" s="36">
        <v>154568.77885378397</v>
      </c>
      <c r="Q2975" s="36">
        <v>154568.77885378397</v>
      </c>
      <c r="R2975" s="36">
        <v>154568.77885378397</v>
      </c>
      <c r="S2975" s="36">
        <v>154568.77885378397</v>
      </c>
    </row>
    <row r="2976" spans="2:19">
      <c r="B2976" s="6">
        <v>1994</v>
      </c>
      <c r="C2976" s="36">
        <v>113400.56848656294</v>
      </c>
      <c r="D2976" s="36">
        <v>113400.56848656294</v>
      </c>
      <c r="E2976" s="36">
        <v>113400.56848656294</v>
      </c>
      <c r="F2976" s="36">
        <v>113400.56848656294</v>
      </c>
      <c r="G2976" s="36">
        <v>113400.56848656294</v>
      </c>
      <c r="H2976" s="36">
        <v>113400.56848656294</v>
      </c>
      <c r="I2976" s="36">
        <v>113400.56848656294</v>
      </c>
      <c r="J2976" s="36">
        <v>113400.56848656294</v>
      </c>
      <c r="K2976" s="36">
        <v>113400.56848656294</v>
      </c>
      <c r="L2976" s="36">
        <v>113400.56848656294</v>
      </c>
      <c r="M2976" s="36">
        <v>113400.56848656294</v>
      </c>
      <c r="N2976" s="36">
        <v>113400.56848656294</v>
      </c>
      <c r="O2976" s="36">
        <v>113400.56848656294</v>
      </c>
      <c r="P2976" s="36">
        <v>113400.56848656294</v>
      </c>
      <c r="Q2976" s="36">
        <v>113400.56848656294</v>
      </c>
      <c r="R2976" s="36">
        <v>113400.56848656294</v>
      </c>
      <c r="S2976" s="36">
        <v>1134.5684865630001</v>
      </c>
    </row>
    <row r="2977" spans="2:19">
      <c r="B2977" s="6">
        <v>1993</v>
      </c>
      <c r="C2977" s="36">
        <v>114046.41304703476</v>
      </c>
      <c r="D2977" s="36">
        <v>114046.41304703476</v>
      </c>
      <c r="E2977" s="36">
        <v>114046.41304703476</v>
      </c>
      <c r="F2977" s="36">
        <v>114046.41304703476</v>
      </c>
      <c r="G2977" s="36">
        <v>114046.41304703476</v>
      </c>
      <c r="H2977" s="36">
        <v>114046.41304703476</v>
      </c>
      <c r="I2977" s="36">
        <v>114046.41304703476</v>
      </c>
      <c r="J2977" s="36">
        <v>114046.41304703476</v>
      </c>
      <c r="K2977" s="36">
        <v>114046.41304703476</v>
      </c>
      <c r="L2977" s="36">
        <v>114046.41304703476</v>
      </c>
      <c r="M2977" s="36">
        <v>114046.41304703476</v>
      </c>
      <c r="N2977" s="36">
        <v>114046.41304703476</v>
      </c>
      <c r="O2977" s="36">
        <v>114046.41304703476</v>
      </c>
      <c r="P2977" s="36">
        <v>114046.41304703476</v>
      </c>
      <c r="Q2977" s="36">
        <v>114046.41304703476</v>
      </c>
      <c r="R2977" s="36">
        <v>114046.41304703476</v>
      </c>
      <c r="S2977" s="36">
        <v>11446.413473500001</v>
      </c>
    </row>
    <row r="2978" spans="2:19">
      <c r="B2978" s="6">
        <v>1992</v>
      </c>
      <c r="C2978" s="36">
        <v>98599.378588469175</v>
      </c>
      <c r="D2978" s="36">
        <v>98599.378588469175</v>
      </c>
      <c r="E2978" s="36">
        <v>98599.378588469175</v>
      </c>
      <c r="F2978" s="36">
        <v>98599.378588469175</v>
      </c>
      <c r="G2978" s="36">
        <v>98599.378588469175</v>
      </c>
      <c r="H2978" s="36">
        <v>98599.378588469175</v>
      </c>
      <c r="I2978" s="36">
        <v>98599.378588469175</v>
      </c>
      <c r="J2978" s="36">
        <v>98599.378588469175</v>
      </c>
      <c r="K2978" s="36">
        <v>98599.378588469175</v>
      </c>
      <c r="L2978" s="36">
        <v>98599.378588469175</v>
      </c>
      <c r="M2978" s="36">
        <v>98599.378588469175</v>
      </c>
      <c r="N2978" s="36">
        <v>98599.378588469175</v>
      </c>
      <c r="O2978" s="36">
        <v>98599.378588469175</v>
      </c>
      <c r="P2978" s="36">
        <v>98599.378588469175</v>
      </c>
      <c r="Q2978" s="36">
        <v>98599.378588469175</v>
      </c>
      <c r="R2978" s="36">
        <v>98599.378588469175</v>
      </c>
      <c r="S2978" s="36">
        <v>98599.378588469175</v>
      </c>
    </row>
    <row r="2979" spans="2:19">
      <c r="B2979" s="6">
        <v>1991</v>
      </c>
      <c r="C2979" s="36">
        <v>100532.38056751469</v>
      </c>
      <c r="D2979" s="36">
        <v>100532.38056751469</v>
      </c>
      <c r="E2979" s="36">
        <v>100532.38056751469</v>
      </c>
      <c r="F2979" s="36">
        <v>100532.38056751469</v>
      </c>
      <c r="G2979" s="36">
        <v>100532.38056751469</v>
      </c>
      <c r="H2979" s="36">
        <v>100532.38056751469</v>
      </c>
      <c r="I2979" s="36">
        <v>100532.38056751469</v>
      </c>
      <c r="J2979" s="36">
        <v>100532.38056751469</v>
      </c>
      <c r="K2979" s="36">
        <v>100532.38056751469</v>
      </c>
      <c r="L2979" s="36">
        <v>100532.38056751469</v>
      </c>
      <c r="M2979" s="36">
        <v>100532.38056751469</v>
      </c>
      <c r="N2979" s="36">
        <v>100532.38056751469</v>
      </c>
      <c r="O2979" s="36">
        <v>100532.38056751469</v>
      </c>
      <c r="P2979" s="36">
        <v>100532.38056751469</v>
      </c>
      <c r="Q2979" s="36">
        <v>100532.38056751469</v>
      </c>
      <c r="R2979" s="36">
        <v>100532.38056751469</v>
      </c>
      <c r="S2979" s="36">
        <v>1532.38567515</v>
      </c>
    </row>
    <row r="2980" spans="2:19">
      <c r="B2980" s="6">
        <v>1990</v>
      </c>
      <c r="C2980" s="36">
        <v>84515.98763474953</v>
      </c>
      <c r="D2980" s="36">
        <v>84515.98763474953</v>
      </c>
      <c r="E2980" s="36">
        <v>84515.98763474953</v>
      </c>
      <c r="F2980" s="36">
        <v>84515.98763474953</v>
      </c>
      <c r="G2980" s="36">
        <v>84515.98763474953</v>
      </c>
      <c r="H2980" s="36">
        <v>84515.98763474953</v>
      </c>
      <c r="I2980" s="36">
        <v>84515.98763474953</v>
      </c>
      <c r="J2980" s="36">
        <v>84515.98763474953</v>
      </c>
      <c r="K2980" s="36">
        <v>84515.98763474953</v>
      </c>
      <c r="L2980" s="36">
        <v>84515.98763474953</v>
      </c>
      <c r="M2980" s="36">
        <v>84515.98763474953</v>
      </c>
      <c r="N2980" s="36">
        <v>84515.98763474953</v>
      </c>
      <c r="O2980" s="36">
        <v>84515.98763474953</v>
      </c>
      <c r="P2980" s="36">
        <v>84515.98763474953</v>
      </c>
      <c r="Q2980" s="36">
        <v>84515.98763474953</v>
      </c>
      <c r="R2980" s="36">
        <v>84515.98763474953</v>
      </c>
      <c r="S2980" s="36">
        <v>84515.98763474953</v>
      </c>
    </row>
    <row r="2981" spans="2:19">
      <c r="B2981" s="6">
        <v>1989</v>
      </c>
      <c r="C2981" s="36">
        <v>75921.524029850756</v>
      </c>
      <c r="D2981" s="36">
        <v>75921.524029850756</v>
      </c>
      <c r="E2981" s="36">
        <v>75921.524029850756</v>
      </c>
      <c r="F2981" s="36">
        <v>75921.524029850756</v>
      </c>
      <c r="G2981" s="36">
        <v>75921.524029850756</v>
      </c>
      <c r="H2981" s="36">
        <v>75921.524029850756</v>
      </c>
      <c r="I2981" s="36">
        <v>75921.524029850756</v>
      </c>
      <c r="J2981" s="36">
        <v>75921.524029850756</v>
      </c>
      <c r="K2981" s="36">
        <v>75921.524029850756</v>
      </c>
      <c r="L2981" s="36">
        <v>75921.524029850756</v>
      </c>
      <c r="M2981" s="36">
        <v>75921.524029850756</v>
      </c>
      <c r="N2981" s="36">
        <v>75921.524029850756</v>
      </c>
      <c r="O2981" s="36">
        <v>75921.524029850756</v>
      </c>
      <c r="P2981" s="36">
        <v>75921.524029850756</v>
      </c>
      <c r="Q2981" s="36">
        <v>75921.524029850756</v>
      </c>
      <c r="R2981" s="36">
        <v>75921.524029850756</v>
      </c>
      <c r="S2981" s="36">
        <v>75921.52429858</v>
      </c>
    </row>
    <row r="2982" spans="2:19">
      <c r="B2982" s="6">
        <v>1988</v>
      </c>
      <c r="C2982" s="36">
        <v>71030.458918590521</v>
      </c>
      <c r="D2982" s="36">
        <v>71030.458918590521</v>
      </c>
      <c r="E2982" s="36">
        <v>71030.458918590521</v>
      </c>
      <c r="F2982" s="36">
        <v>71030.458918590521</v>
      </c>
      <c r="G2982" s="36">
        <v>71030.458918590521</v>
      </c>
      <c r="H2982" s="36">
        <v>71030.458918590521</v>
      </c>
      <c r="I2982" s="36">
        <v>71030.458918590521</v>
      </c>
      <c r="J2982" s="36">
        <v>71030.458918590521</v>
      </c>
      <c r="K2982" s="36">
        <v>71030.458918590521</v>
      </c>
      <c r="L2982" s="36">
        <v>71030.458918590521</v>
      </c>
      <c r="M2982" s="36">
        <v>71030.458918590521</v>
      </c>
      <c r="N2982" s="36">
        <v>71030.458918590521</v>
      </c>
      <c r="O2982" s="36">
        <v>71030.458918590521</v>
      </c>
      <c r="P2982" s="36">
        <v>71030.458918590521</v>
      </c>
      <c r="Q2982" s="36">
        <v>71030.458918590521</v>
      </c>
      <c r="R2982" s="36">
        <v>71030.458918590521</v>
      </c>
      <c r="S2982" s="36">
        <v>713.458918595</v>
      </c>
    </row>
    <row r="2983" spans="2:19">
      <c r="B2983" s="6">
        <v>1987</v>
      </c>
      <c r="C2983" s="36">
        <v>109116.67505698861</v>
      </c>
      <c r="D2983" s="36">
        <v>109116.67505698859</v>
      </c>
      <c r="E2983" s="36">
        <v>109116.67505698859</v>
      </c>
      <c r="F2983" s="36">
        <v>109116.67505698859</v>
      </c>
      <c r="G2983" s="36">
        <v>109116.67505698859</v>
      </c>
      <c r="H2983" s="36">
        <v>109116.67505698859</v>
      </c>
      <c r="I2983" s="36">
        <v>109116.67505698859</v>
      </c>
      <c r="J2983" s="36">
        <v>109116.67505698859</v>
      </c>
      <c r="K2983" s="36">
        <v>109116.67505698859</v>
      </c>
      <c r="L2983" s="36">
        <v>109116.67505698859</v>
      </c>
      <c r="M2983" s="36">
        <v>109116.67505698859</v>
      </c>
      <c r="N2983" s="36">
        <v>109116.67505698859</v>
      </c>
      <c r="O2983" s="36">
        <v>109116.67505698859</v>
      </c>
      <c r="P2983" s="36">
        <v>109116.67505698859</v>
      </c>
      <c r="Q2983" s="36">
        <v>109116.67505698859</v>
      </c>
      <c r="R2983" s="36">
        <v>109116.67505698859</v>
      </c>
      <c r="S2983" s="36">
        <v>19116.675569890001</v>
      </c>
    </row>
    <row r="2984" spans="2:19">
      <c r="B2984" s="6">
        <v>1986</v>
      </c>
      <c r="C2984" s="36">
        <v>100974.31672055428</v>
      </c>
      <c r="D2984" s="36">
        <v>100974.31672055428</v>
      </c>
      <c r="E2984" s="36">
        <v>100974.31672055428</v>
      </c>
      <c r="F2984" s="36">
        <v>100974.31672055428</v>
      </c>
      <c r="G2984" s="36">
        <v>100974.31672055428</v>
      </c>
      <c r="H2984" s="36">
        <v>100974.31672055428</v>
      </c>
      <c r="I2984" s="36">
        <v>100974.31672055428</v>
      </c>
      <c r="J2984" s="36">
        <v>100974.31672055428</v>
      </c>
      <c r="K2984" s="36">
        <v>100974.31672055428</v>
      </c>
      <c r="L2984" s="36">
        <v>100974.31672055428</v>
      </c>
      <c r="M2984" s="36">
        <v>100974.31672055428</v>
      </c>
      <c r="N2984" s="36">
        <v>100974.31672055428</v>
      </c>
      <c r="O2984" s="36">
        <v>100974.31672055428</v>
      </c>
      <c r="P2984" s="36">
        <v>100974.31672055428</v>
      </c>
      <c r="Q2984" s="36">
        <v>100974.31672055428</v>
      </c>
      <c r="R2984" s="36">
        <v>100974.31672055428</v>
      </c>
      <c r="S2984" s="36">
        <v>1974.3167255400001</v>
      </c>
    </row>
    <row r="2985" spans="2:19">
      <c r="B2985" s="6">
        <v>1985</v>
      </c>
      <c r="C2985" s="36">
        <v>86869.813564938537</v>
      </c>
      <c r="D2985" s="36">
        <v>86869.813564938537</v>
      </c>
      <c r="E2985" s="36">
        <v>86869.813564938537</v>
      </c>
      <c r="F2985" s="36">
        <v>86869.813564938537</v>
      </c>
      <c r="G2985" s="36">
        <v>86869.813564938537</v>
      </c>
      <c r="H2985" s="36">
        <v>86869.813564938537</v>
      </c>
      <c r="I2985" s="36">
        <v>86869.813564938537</v>
      </c>
      <c r="J2985" s="36">
        <v>86869.813564938537</v>
      </c>
      <c r="K2985" s="36">
        <v>86869.813564938537</v>
      </c>
      <c r="L2985" s="36">
        <v>86869.813564938537</v>
      </c>
      <c r="M2985" s="36">
        <v>86869.813564938537</v>
      </c>
      <c r="N2985" s="36">
        <v>86869.813564938537</v>
      </c>
      <c r="O2985" s="36">
        <v>86869.813564938537</v>
      </c>
      <c r="P2985" s="36">
        <v>86869.813564938537</v>
      </c>
      <c r="Q2985" s="36">
        <v>86869.813564938537</v>
      </c>
      <c r="R2985" s="36">
        <v>86869.813564938537</v>
      </c>
      <c r="S2985" s="36">
        <v>86869.813564938537</v>
      </c>
    </row>
    <row r="2986" spans="2:19">
      <c r="B2986" s="6">
        <v>1984</v>
      </c>
      <c r="C2986" s="36">
        <v>76883.772708438599</v>
      </c>
      <c r="D2986" s="36">
        <v>76883.772708438599</v>
      </c>
      <c r="E2986" s="36">
        <v>76883.772708438599</v>
      </c>
      <c r="F2986" s="36">
        <v>76883.772708438599</v>
      </c>
      <c r="G2986" s="36">
        <v>76883.772708438599</v>
      </c>
      <c r="H2986" s="36">
        <v>76883.772708438599</v>
      </c>
      <c r="I2986" s="36">
        <v>76883.772708438599</v>
      </c>
      <c r="J2986" s="36">
        <v>76883.772708438599</v>
      </c>
      <c r="K2986" s="36">
        <v>76883.772708438599</v>
      </c>
      <c r="L2986" s="36">
        <v>76883.772708438599</v>
      </c>
      <c r="M2986" s="36">
        <v>76883.772708438599</v>
      </c>
      <c r="N2986" s="36">
        <v>76883.772708438599</v>
      </c>
      <c r="O2986" s="36">
        <v>76883.772708438599</v>
      </c>
      <c r="P2986" s="36">
        <v>76883.772708438599</v>
      </c>
      <c r="Q2986" s="36">
        <v>76883.772708438599</v>
      </c>
      <c r="R2986" s="36">
        <v>76883.772708438599</v>
      </c>
      <c r="S2986" s="36">
        <v>76883.772784386005</v>
      </c>
    </row>
    <row r="2987" spans="2:19">
      <c r="B2987" s="6">
        <v>1983</v>
      </c>
      <c r="C2987" s="36">
        <v>70766.414500475745</v>
      </c>
      <c r="D2987" s="36">
        <v>70766.414500475745</v>
      </c>
      <c r="E2987" s="36">
        <v>70766.414500475745</v>
      </c>
      <c r="F2987" s="36">
        <v>70766.414500475745</v>
      </c>
      <c r="G2987" s="36">
        <v>70766.414500475745</v>
      </c>
      <c r="H2987" s="36">
        <v>70766.414500475745</v>
      </c>
      <c r="I2987" s="36">
        <v>70766.414500475745</v>
      </c>
      <c r="J2987" s="36">
        <v>70766.414500475745</v>
      </c>
      <c r="K2987" s="36">
        <v>70766.414500475745</v>
      </c>
      <c r="L2987" s="36">
        <v>70766.414500475745</v>
      </c>
      <c r="M2987" s="36">
        <v>70766.414500475745</v>
      </c>
      <c r="N2987" s="36">
        <v>70766.414500475745</v>
      </c>
      <c r="O2987" s="36">
        <v>70766.414500475745</v>
      </c>
      <c r="P2987" s="36">
        <v>70766.414500475745</v>
      </c>
      <c r="Q2987" s="36">
        <v>70766.414500475745</v>
      </c>
      <c r="R2987" s="36">
        <v>70766.414500475745</v>
      </c>
      <c r="S2987" s="36">
        <v>7766.4145475699997</v>
      </c>
    </row>
    <row r="2988" spans="2:19">
      <c r="B2988" s="6">
        <v>1982</v>
      </c>
      <c r="C2988" s="36">
        <v>91483.573467336682</v>
      </c>
      <c r="D2988" s="36">
        <v>91483.573467336682</v>
      </c>
      <c r="E2988" s="36">
        <v>91483.573467336682</v>
      </c>
      <c r="F2988" s="36">
        <v>91483.573467336682</v>
      </c>
      <c r="G2988" s="36">
        <v>91483.573467336682</v>
      </c>
      <c r="H2988" s="36">
        <v>91483.573467336682</v>
      </c>
      <c r="I2988" s="36">
        <v>91483.573467336682</v>
      </c>
      <c r="J2988" s="36">
        <v>91483.573467336682</v>
      </c>
      <c r="K2988" s="36">
        <v>91483.573467336682</v>
      </c>
      <c r="L2988" s="36">
        <v>91483.573467336682</v>
      </c>
      <c r="M2988" s="36">
        <v>91483.573467336682</v>
      </c>
      <c r="N2988" s="36">
        <v>91483.573467336682</v>
      </c>
      <c r="O2988" s="36">
        <v>91483.573467336682</v>
      </c>
      <c r="P2988" s="36">
        <v>91483.573467336682</v>
      </c>
      <c r="Q2988" s="36">
        <v>91483.573467336682</v>
      </c>
      <c r="R2988" s="36">
        <v>91483.573467336682</v>
      </c>
      <c r="S2988" s="36">
        <v>91483.573467336682</v>
      </c>
    </row>
    <row r="2989" spans="2:19">
      <c r="B2989" s="6">
        <v>1981</v>
      </c>
      <c r="C2989" s="36">
        <v>88624.543109463586</v>
      </c>
      <c r="D2989" s="36">
        <v>88624.543109463586</v>
      </c>
      <c r="E2989" s="36">
        <v>88624.543109463586</v>
      </c>
      <c r="F2989" s="36">
        <v>88624.543109463586</v>
      </c>
      <c r="G2989" s="36">
        <v>88624.543109463586</v>
      </c>
      <c r="H2989" s="36">
        <v>88624.543109463586</v>
      </c>
      <c r="I2989" s="36">
        <v>88624.543109463586</v>
      </c>
      <c r="J2989" s="36">
        <v>88624.543109463586</v>
      </c>
      <c r="K2989" s="36">
        <v>88624.543109463586</v>
      </c>
      <c r="L2989" s="36">
        <v>88624.543109463586</v>
      </c>
      <c r="M2989" s="36">
        <v>88624.543109463586</v>
      </c>
      <c r="N2989" s="36">
        <v>88624.543109463586</v>
      </c>
      <c r="O2989" s="36">
        <v>88624.543109463586</v>
      </c>
      <c r="P2989" s="36">
        <v>88624.543109463586</v>
      </c>
      <c r="Q2989" s="36">
        <v>88624.543109463586</v>
      </c>
      <c r="R2989" s="36">
        <v>88624.543109463586</v>
      </c>
      <c r="S2989" s="36">
        <v>88624.543194636004</v>
      </c>
    </row>
    <row r="2990" spans="2:19">
      <c r="B2990" s="6">
        <v>1980</v>
      </c>
      <c r="C2990" s="36">
        <v>80527.955225418642</v>
      </c>
      <c r="D2990" s="36">
        <v>80527.955225418642</v>
      </c>
      <c r="E2990" s="36">
        <v>80527.955225418642</v>
      </c>
      <c r="F2990" s="36">
        <v>80527.955225418642</v>
      </c>
      <c r="G2990" s="36">
        <v>80527.955225418642</v>
      </c>
      <c r="H2990" s="36">
        <v>80527.955225418642</v>
      </c>
      <c r="I2990" s="36">
        <v>80527.955225418642</v>
      </c>
      <c r="J2990" s="36">
        <v>80527.955225418642</v>
      </c>
      <c r="K2990" s="36">
        <v>80527.955225418642</v>
      </c>
      <c r="L2990" s="36">
        <v>80527.955225418642</v>
      </c>
      <c r="M2990" s="36">
        <v>80527.955225418642</v>
      </c>
      <c r="N2990" s="36">
        <v>80527.955225418642</v>
      </c>
      <c r="O2990" s="36">
        <v>80527.955225418642</v>
      </c>
      <c r="P2990" s="36">
        <v>80527.955225418642</v>
      </c>
      <c r="Q2990" s="36">
        <v>80527.955225418642</v>
      </c>
      <c r="R2990" s="36">
        <v>80527.955225418642</v>
      </c>
      <c r="S2990" s="36">
        <v>8527.9552254186001</v>
      </c>
    </row>
    <row r="2991" spans="2:19">
      <c r="B2991" s="6">
        <v>1979</v>
      </c>
      <c r="C2991" s="36">
        <v>83567.763383162863</v>
      </c>
      <c r="D2991" s="36">
        <v>83567.763383162863</v>
      </c>
      <c r="E2991" s="36">
        <v>83567.763383162863</v>
      </c>
      <c r="F2991" s="36">
        <v>83567.763383162863</v>
      </c>
      <c r="G2991" s="36">
        <v>83567.763383162863</v>
      </c>
      <c r="H2991" s="36">
        <v>83567.763383162863</v>
      </c>
      <c r="I2991" s="36">
        <v>83567.763383162863</v>
      </c>
      <c r="J2991" s="36">
        <v>83567.763383162863</v>
      </c>
      <c r="K2991" s="36">
        <v>83567.763383162863</v>
      </c>
      <c r="L2991" s="36">
        <v>83567.763383162863</v>
      </c>
      <c r="M2991" s="36">
        <v>83567.763383162863</v>
      </c>
      <c r="N2991" s="36">
        <v>83567.763383162863</v>
      </c>
      <c r="O2991" s="36">
        <v>83567.763383162863</v>
      </c>
      <c r="P2991" s="36">
        <v>83567.763383162863</v>
      </c>
      <c r="Q2991" s="36">
        <v>83567.763383162863</v>
      </c>
      <c r="R2991" s="36">
        <v>83567.763383162863</v>
      </c>
      <c r="S2991" s="36">
        <v>83567.763383162863</v>
      </c>
    </row>
    <row r="2992" spans="2:19">
      <c r="B2992" s="6">
        <v>1978</v>
      </c>
      <c r="C2992" s="36">
        <v>64210.129514844317</v>
      </c>
      <c r="D2992" s="36">
        <v>64210.129514844317</v>
      </c>
      <c r="E2992" s="36">
        <v>64210.129514844317</v>
      </c>
      <c r="F2992" s="36">
        <v>64210.129514844317</v>
      </c>
      <c r="G2992" s="36">
        <v>64210.129514844317</v>
      </c>
      <c r="H2992" s="36">
        <v>64210.129514844317</v>
      </c>
      <c r="I2992" s="36">
        <v>64210.129514844317</v>
      </c>
      <c r="J2992" s="36">
        <v>64210.129514844317</v>
      </c>
      <c r="K2992" s="36">
        <v>64210.129514844317</v>
      </c>
      <c r="L2992" s="36">
        <v>64210.129514844317</v>
      </c>
      <c r="M2992" s="36">
        <v>64210.129514844317</v>
      </c>
      <c r="N2992" s="36">
        <v>64210.129514844317</v>
      </c>
      <c r="O2992" s="36">
        <v>64210.129514844317</v>
      </c>
      <c r="P2992" s="36">
        <v>64210.129514844317</v>
      </c>
      <c r="Q2992" s="36">
        <v>64210.129514844317</v>
      </c>
      <c r="R2992" s="36">
        <v>64210.129514844317</v>
      </c>
      <c r="S2992" s="36">
        <v>6421.1295148442996</v>
      </c>
    </row>
    <row r="2993" spans="2:19">
      <c r="B2993" s="6">
        <v>1977</v>
      </c>
      <c r="C2993" s="36">
        <v>149823.1043808533</v>
      </c>
      <c r="D2993" s="36">
        <v>149823.10438085327</v>
      </c>
      <c r="E2993" s="36">
        <v>149823.10438085327</v>
      </c>
      <c r="F2993" s="36">
        <v>149823.10438085327</v>
      </c>
      <c r="G2993" s="36">
        <v>149823.10438085327</v>
      </c>
      <c r="H2993" s="36">
        <v>149823.10438085327</v>
      </c>
      <c r="I2993" s="36">
        <v>149823.10438085327</v>
      </c>
      <c r="J2993" s="36">
        <v>149823.10438085327</v>
      </c>
      <c r="K2993" s="36">
        <v>149823.10438085327</v>
      </c>
      <c r="L2993" s="36">
        <v>149823.10438085327</v>
      </c>
      <c r="M2993" s="36">
        <v>149823.10438085327</v>
      </c>
      <c r="N2993" s="36">
        <v>149823.10438085327</v>
      </c>
      <c r="O2993" s="36">
        <v>149823.10438085327</v>
      </c>
      <c r="P2993" s="36">
        <v>149823.10438085327</v>
      </c>
      <c r="Q2993" s="36">
        <v>149823.10438085327</v>
      </c>
      <c r="R2993" s="36">
        <v>149823.10438085327</v>
      </c>
      <c r="S2993" s="36">
        <v>149823.1438853</v>
      </c>
    </row>
    <row r="2994" spans="2:19">
      <c r="B2994" s="6">
        <v>1976</v>
      </c>
      <c r="C2994" s="36">
        <v>84130.594210526324</v>
      </c>
      <c r="D2994" s="36">
        <v>84130.594210526324</v>
      </c>
      <c r="E2994" s="36">
        <v>84130.594210526324</v>
      </c>
      <c r="F2994" s="36">
        <v>84130.594210526324</v>
      </c>
      <c r="G2994" s="36">
        <v>84130.594210526324</v>
      </c>
      <c r="H2994" s="36">
        <v>84130.594210526324</v>
      </c>
      <c r="I2994" s="36">
        <v>84130.594210526324</v>
      </c>
      <c r="J2994" s="36">
        <v>84130.594210526324</v>
      </c>
      <c r="K2994" s="36">
        <v>84130.594210526324</v>
      </c>
      <c r="L2994" s="36">
        <v>84130.594210526324</v>
      </c>
      <c r="M2994" s="36">
        <v>84130.594210526324</v>
      </c>
      <c r="N2994" s="36">
        <v>84130.594210526324</v>
      </c>
      <c r="O2994" s="36">
        <v>84130.594210526324</v>
      </c>
      <c r="P2994" s="36">
        <v>84130.594210526324</v>
      </c>
      <c r="Q2994" s="36">
        <v>84130.594210526324</v>
      </c>
      <c r="R2994" s="36">
        <v>84130.594210526324</v>
      </c>
      <c r="S2994" s="36">
        <v>8413.5942152629996</v>
      </c>
    </row>
    <row r="2995" spans="2:19">
      <c r="B2995" s="6">
        <v>1975</v>
      </c>
      <c r="C2995" s="36">
        <v>34252.720000000001</v>
      </c>
      <c r="D2995" s="36">
        <v>34252.720000000001</v>
      </c>
      <c r="E2995" s="36">
        <v>34252.720000000001</v>
      </c>
      <c r="F2995" s="36">
        <v>34252.720000000001</v>
      </c>
      <c r="G2995" s="36">
        <v>34252.720000000001</v>
      </c>
      <c r="H2995" s="36">
        <v>34252.720000000001</v>
      </c>
      <c r="I2995" s="36">
        <v>34252.720000000001</v>
      </c>
      <c r="J2995" s="36">
        <v>34252.720000000001</v>
      </c>
      <c r="K2995" s="36">
        <v>34252.720000000001</v>
      </c>
      <c r="L2995" s="36">
        <v>34252.720000000001</v>
      </c>
      <c r="M2995" s="36">
        <v>34252.720000000001</v>
      </c>
      <c r="N2995" s="36">
        <v>34252.720000000001</v>
      </c>
      <c r="O2995" s="36">
        <v>34252.720000000001</v>
      </c>
      <c r="P2995" s="36">
        <v>34252.720000000001</v>
      </c>
      <c r="Q2995" s="36">
        <v>34252.720000000001</v>
      </c>
      <c r="R2995" s="36">
        <v>34252.720000000001</v>
      </c>
      <c r="S2995" s="36">
        <v>34252.720000000001</v>
      </c>
    </row>
    <row r="2996" spans="2:19">
      <c r="B2996" s="6">
        <v>1974</v>
      </c>
      <c r="C2996" s="36">
        <v>61234.869999999995</v>
      </c>
      <c r="D2996" s="36">
        <v>61234.869999999995</v>
      </c>
      <c r="E2996" s="36">
        <v>61234.869999999995</v>
      </c>
      <c r="F2996" s="36">
        <v>61234.869999999995</v>
      </c>
      <c r="G2996" s="36">
        <v>61234.869999999995</v>
      </c>
      <c r="H2996" s="36">
        <v>61234.869999999995</v>
      </c>
      <c r="I2996" s="36">
        <v>61234.869999999995</v>
      </c>
      <c r="J2996" s="36">
        <v>61234.869999999995</v>
      </c>
      <c r="K2996" s="36">
        <v>61234.869999999995</v>
      </c>
      <c r="L2996" s="36">
        <v>61234.869999999995</v>
      </c>
      <c r="M2996" s="36">
        <v>61234.869999999995</v>
      </c>
      <c r="N2996" s="36">
        <v>61234.869999999995</v>
      </c>
      <c r="O2996" s="36">
        <v>61234.869999999995</v>
      </c>
      <c r="P2996" s="36">
        <v>61234.869999999995</v>
      </c>
      <c r="Q2996" s="36">
        <v>61234.869999999995</v>
      </c>
      <c r="R2996" s="36">
        <v>61234.869999999995</v>
      </c>
      <c r="S2996" s="36">
        <v>61234.869999999995</v>
      </c>
    </row>
    <row r="2997" spans="2:19">
      <c r="B2997" s="6">
        <v>1973</v>
      </c>
      <c r="C2997" s="36">
        <v>100112.94</v>
      </c>
      <c r="D2997" s="36">
        <v>100112.94</v>
      </c>
      <c r="E2997" s="36">
        <v>100112.94</v>
      </c>
      <c r="F2997" s="36">
        <v>100112.94</v>
      </c>
      <c r="G2997" s="36">
        <v>100112.94</v>
      </c>
      <c r="H2997" s="36">
        <v>100112.94</v>
      </c>
      <c r="I2997" s="36">
        <v>100112.94</v>
      </c>
      <c r="J2997" s="36">
        <v>100112.94</v>
      </c>
      <c r="K2997" s="36">
        <v>100112.94</v>
      </c>
      <c r="L2997" s="36">
        <v>100112.94</v>
      </c>
      <c r="M2997" s="36">
        <v>100112.94</v>
      </c>
      <c r="N2997" s="36">
        <v>100112.94</v>
      </c>
      <c r="O2997" s="36">
        <v>100112.94</v>
      </c>
      <c r="P2997" s="36">
        <v>100112.94</v>
      </c>
      <c r="Q2997" s="36">
        <v>100112.94</v>
      </c>
      <c r="R2997" s="36">
        <v>100112.94</v>
      </c>
      <c r="S2997" s="36">
        <v>1112.94</v>
      </c>
    </row>
    <row r="2998" spans="2:19">
      <c r="B2998" s="6">
        <v>1972</v>
      </c>
      <c r="C2998" s="36">
        <v>61323.72</v>
      </c>
      <c r="D2998" s="36">
        <v>61323.72</v>
      </c>
      <c r="E2998" s="36">
        <v>61323.72</v>
      </c>
      <c r="F2998" s="36">
        <v>61323.72</v>
      </c>
      <c r="G2998" s="36">
        <v>61323.72</v>
      </c>
      <c r="H2998" s="36">
        <v>61323.72</v>
      </c>
      <c r="I2998" s="36">
        <v>61323.72</v>
      </c>
      <c r="J2998" s="36">
        <v>61323.72</v>
      </c>
      <c r="K2998" s="36">
        <v>61323.72</v>
      </c>
      <c r="L2998" s="36">
        <v>61323.72</v>
      </c>
      <c r="M2998" s="36">
        <v>61323.72</v>
      </c>
      <c r="N2998" s="36">
        <v>61323.72</v>
      </c>
      <c r="O2998" s="36">
        <v>61323.72</v>
      </c>
      <c r="P2998" s="36">
        <v>61323.72</v>
      </c>
      <c r="Q2998" s="36">
        <v>61323.72</v>
      </c>
      <c r="R2998" s="36">
        <v>61323.72</v>
      </c>
      <c r="S2998" s="36">
        <v>61323.72</v>
      </c>
    </row>
    <row r="2999" spans="2:19">
      <c r="B2999" s="6">
        <v>1971</v>
      </c>
      <c r="C2999" s="36">
        <v>50831.62</v>
      </c>
      <c r="D2999" s="36">
        <v>50831.62</v>
      </c>
      <c r="E2999" s="36">
        <v>50831.62</v>
      </c>
      <c r="F2999" s="36">
        <v>50831.62</v>
      </c>
      <c r="G2999" s="36">
        <v>50831.62</v>
      </c>
      <c r="H2999" s="36">
        <v>50831.62</v>
      </c>
      <c r="I2999" s="36">
        <v>50831.62</v>
      </c>
      <c r="J2999" s="36">
        <v>50831.62</v>
      </c>
      <c r="K2999" s="36">
        <v>50831.62</v>
      </c>
      <c r="L2999" s="36">
        <v>50831.62</v>
      </c>
      <c r="M2999" s="36">
        <v>50831.62</v>
      </c>
      <c r="N2999" s="36">
        <v>50831.62</v>
      </c>
      <c r="O2999" s="36">
        <v>50831.62</v>
      </c>
      <c r="P2999" s="36">
        <v>50831.62</v>
      </c>
      <c r="Q2999" s="36">
        <v>50831.62</v>
      </c>
      <c r="R2999" s="36">
        <v>50831.62</v>
      </c>
      <c r="S2999" s="36">
        <v>5831.62</v>
      </c>
    </row>
    <row r="3000" spans="2:19">
      <c r="B3000" s="6">
        <v>1970</v>
      </c>
      <c r="C3000" s="36">
        <v>43780.39</v>
      </c>
      <c r="D3000" s="36">
        <v>43780.39</v>
      </c>
      <c r="E3000" s="36">
        <v>43780.39</v>
      </c>
      <c r="F3000" s="36">
        <v>43780.39</v>
      </c>
      <c r="G3000" s="36">
        <v>43780.39</v>
      </c>
      <c r="H3000" s="36">
        <v>43780.39</v>
      </c>
      <c r="I3000" s="36">
        <v>43780.39</v>
      </c>
      <c r="J3000" s="36">
        <v>43780.39</v>
      </c>
      <c r="K3000" s="36">
        <v>43780.39</v>
      </c>
      <c r="L3000" s="36">
        <v>43780.39</v>
      </c>
      <c r="M3000" s="36">
        <v>43780.39</v>
      </c>
      <c r="N3000" s="36">
        <v>43780.39</v>
      </c>
      <c r="O3000" s="36">
        <v>43780.39</v>
      </c>
      <c r="P3000" s="36">
        <v>43780.39</v>
      </c>
      <c r="Q3000" s="36">
        <v>43780.39</v>
      </c>
      <c r="R3000" s="36">
        <v>43780.39</v>
      </c>
      <c r="S3000" s="36">
        <v>4378.3900000000003</v>
      </c>
    </row>
    <row r="3001" spans="2:19">
      <c r="B3001" s="6">
        <v>1969</v>
      </c>
      <c r="C3001" s="36">
        <v>42457.17</v>
      </c>
      <c r="D3001" s="36">
        <v>42457.17</v>
      </c>
      <c r="E3001" s="36">
        <v>42457.17</v>
      </c>
      <c r="F3001" s="36">
        <v>42457.17</v>
      </c>
      <c r="G3001" s="36">
        <v>42457.17</v>
      </c>
      <c r="H3001" s="36">
        <v>42457.17</v>
      </c>
      <c r="I3001" s="36">
        <v>42457.17</v>
      </c>
      <c r="J3001" s="36">
        <v>42457.17</v>
      </c>
      <c r="K3001" s="36">
        <v>42457.17</v>
      </c>
      <c r="L3001" s="36">
        <v>42457.17</v>
      </c>
      <c r="M3001" s="36">
        <v>42457.17</v>
      </c>
      <c r="N3001" s="36">
        <v>42457.17</v>
      </c>
      <c r="O3001" s="36">
        <v>42457.17</v>
      </c>
      <c r="P3001" s="36">
        <v>42457.17</v>
      </c>
      <c r="Q3001" s="36">
        <v>42457.17</v>
      </c>
      <c r="R3001" s="36">
        <v>42457.17</v>
      </c>
      <c r="S3001" s="36">
        <v>42457.17</v>
      </c>
    </row>
    <row r="3002" spans="2:19">
      <c r="B3002" s="6">
        <v>1968</v>
      </c>
      <c r="C3002" s="36">
        <v>83245.990000000005</v>
      </c>
      <c r="D3002" s="36">
        <v>83245.990000000005</v>
      </c>
      <c r="E3002" s="36">
        <v>83245.990000000005</v>
      </c>
      <c r="F3002" s="36">
        <v>83245.990000000005</v>
      </c>
      <c r="G3002" s="36">
        <v>83245.990000000005</v>
      </c>
      <c r="H3002" s="36">
        <v>83245.990000000005</v>
      </c>
      <c r="I3002" s="36">
        <v>83245.990000000005</v>
      </c>
      <c r="J3002" s="36">
        <v>83245.990000000005</v>
      </c>
      <c r="K3002" s="36">
        <v>83245.990000000005</v>
      </c>
      <c r="L3002" s="36">
        <v>83245.990000000005</v>
      </c>
      <c r="M3002" s="36">
        <v>83245.990000000005</v>
      </c>
      <c r="N3002" s="36">
        <v>83245.990000000005</v>
      </c>
      <c r="O3002" s="36">
        <v>83245.990000000005</v>
      </c>
      <c r="P3002" s="36">
        <v>83245.990000000005</v>
      </c>
      <c r="Q3002" s="36">
        <v>83245.990000000005</v>
      </c>
      <c r="R3002" s="36">
        <v>83245.990000000005</v>
      </c>
      <c r="S3002" s="36">
        <v>83245.990000000005</v>
      </c>
    </row>
    <row r="3003" spans="2:19">
      <c r="B3003" s="6">
        <v>1967</v>
      </c>
      <c r="C3003" s="36">
        <v>64031</v>
      </c>
      <c r="D3003" s="36">
        <v>64031</v>
      </c>
      <c r="E3003" s="36">
        <v>64031</v>
      </c>
      <c r="F3003" s="36">
        <v>64031</v>
      </c>
      <c r="G3003" s="36">
        <v>64031</v>
      </c>
      <c r="H3003" s="36">
        <v>64031</v>
      </c>
      <c r="I3003" s="36">
        <v>64031</v>
      </c>
      <c r="J3003" s="36">
        <v>64031</v>
      </c>
      <c r="K3003" s="36">
        <v>64031</v>
      </c>
      <c r="L3003" s="36">
        <v>64031</v>
      </c>
      <c r="M3003" s="36">
        <v>64031</v>
      </c>
      <c r="N3003" s="36">
        <v>64031</v>
      </c>
      <c r="O3003" s="36">
        <v>64031</v>
      </c>
      <c r="P3003" s="36">
        <v>64031</v>
      </c>
      <c r="Q3003" s="36">
        <v>64031</v>
      </c>
      <c r="R3003" s="36">
        <v>64031</v>
      </c>
      <c r="S3003" s="36">
        <v>6431</v>
      </c>
    </row>
    <row r="3004" spans="2:19">
      <c r="B3004" s="6">
        <v>1966</v>
      </c>
      <c r="C3004" s="36">
        <v>57593.700000000004</v>
      </c>
      <c r="D3004" s="36">
        <v>57593.700000000004</v>
      </c>
      <c r="E3004" s="36">
        <v>57593.700000000004</v>
      </c>
      <c r="F3004" s="36">
        <v>57593.700000000004</v>
      </c>
      <c r="G3004" s="36">
        <v>57593.700000000004</v>
      </c>
      <c r="H3004" s="36">
        <v>57593.700000000004</v>
      </c>
      <c r="I3004" s="36">
        <v>57593.700000000004</v>
      </c>
      <c r="J3004" s="36">
        <v>57593.700000000004</v>
      </c>
      <c r="K3004" s="36">
        <v>57593.700000000004</v>
      </c>
      <c r="L3004" s="36">
        <v>57593.700000000004</v>
      </c>
      <c r="M3004" s="36">
        <v>57593.700000000004</v>
      </c>
      <c r="N3004" s="36">
        <v>57593.700000000004</v>
      </c>
      <c r="O3004" s="36">
        <v>57593.700000000004</v>
      </c>
      <c r="P3004" s="36">
        <v>57593.700000000004</v>
      </c>
      <c r="Q3004" s="36">
        <v>57593.700000000004</v>
      </c>
      <c r="R3004" s="36">
        <v>57593.700000000004</v>
      </c>
      <c r="S3004" s="36">
        <v>57593.700000000004</v>
      </c>
    </row>
    <row r="3005" spans="2:19">
      <c r="B3005" s="6">
        <v>1965</v>
      </c>
      <c r="C3005" s="36">
        <v>71655</v>
      </c>
      <c r="D3005" s="36">
        <v>71655</v>
      </c>
      <c r="E3005" s="36">
        <v>71655</v>
      </c>
      <c r="F3005" s="36">
        <v>71655</v>
      </c>
      <c r="G3005" s="36">
        <v>71655</v>
      </c>
      <c r="H3005" s="36">
        <v>71655</v>
      </c>
      <c r="I3005" s="36">
        <v>71655</v>
      </c>
      <c r="J3005" s="36">
        <v>71655</v>
      </c>
      <c r="K3005" s="36">
        <v>71655</v>
      </c>
      <c r="L3005" s="36">
        <v>71655</v>
      </c>
      <c r="M3005" s="36">
        <v>71655</v>
      </c>
      <c r="N3005" s="36">
        <v>71655</v>
      </c>
      <c r="O3005" s="36">
        <v>71655</v>
      </c>
      <c r="P3005" s="36">
        <v>71655</v>
      </c>
      <c r="Q3005" s="36">
        <v>71655</v>
      </c>
      <c r="R3005" s="36">
        <v>71655</v>
      </c>
      <c r="S3005" s="36">
        <v>71655</v>
      </c>
    </row>
    <row r="3006" spans="2:19">
      <c r="B3006" s="6">
        <v>1964</v>
      </c>
      <c r="C3006" s="36">
        <v>83611.81</v>
      </c>
      <c r="D3006" s="36">
        <v>83611.81</v>
      </c>
      <c r="E3006" s="36">
        <v>83611.81</v>
      </c>
      <c r="F3006" s="36">
        <v>83611.81</v>
      </c>
      <c r="G3006" s="36">
        <v>83611.81</v>
      </c>
      <c r="H3006" s="36">
        <v>83611.81</v>
      </c>
      <c r="I3006" s="36">
        <v>83611.81</v>
      </c>
      <c r="J3006" s="36">
        <v>83611.81</v>
      </c>
      <c r="K3006" s="36">
        <v>83611.81</v>
      </c>
      <c r="L3006" s="36">
        <v>83611.81</v>
      </c>
      <c r="M3006" s="36">
        <v>83611.81</v>
      </c>
      <c r="N3006" s="36">
        <v>83611.81</v>
      </c>
      <c r="O3006" s="36">
        <v>83611.81</v>
      </c>
      <c r="P3006" s="36">
        <v>83611.81</v>
      </c>
      <c r="Q3006" s="36">
        <v>83611.81</v>
      </c>
      <c r="R3006" s="36">
        <v>83611.81</v>
      </c>
      <c r="S3006" s="36">
        <v>83611.81</v>
      </c>
    </row>
    <row r="3007" spans="2:19">
      <c r="B3007" s="6">
        <v>1963</v>
      </c>
      <c r="C3007" s="36">
        <v>63481.49</v>
      </c>
      <c r="D3007" s="36">
        <v>63481.49</v>
      </c>
      <c r="E3007" s="36">
        <v>63481.49</v>
      </c>
      <c r="F3007" s="36">
        <v>63481.49</v>
      </c>
      <c r="G3007" s="36">
        <v>63481.49</v>
      </c>
      <c r="H3007" s="36">
        <v>63481.49</v>
      </c>
      <c r="I3007" s="36">
        <v>63481.49</v>
      </c>
      <c r="J3007" s="36">
        <v>63481.49</v>
      </c>
      <c r="K3007" s="36">
        <v>63481.49</v>
      </c>
      <c r="L3007" s="36">
        <v>63481.49</v>
      </c>
      <c r="M3007" s="36">
        <v>63481.49</v>
      </c>
      <c r="N3007" s="36">
        <v>63481.49</v>
      </c>
      <c r="O3007" s="36">
        <v>63481.49</v>
      </c>
      <c r="P3007" s="36">
        <v>63481.49</v>
      </c>
      <c r="Q3007" s="36">
        <v>63481.49</v>
      </c>
      <c r="R3007" s="36">
        <v>63481.49</v>
      </c>
      <c r="S3007" s="36">
        <v>63481.49</v>
      </c>
    </row>
    <row r="3008" spans="2:19">
      <c r="B3008" s="6">
        <v>1962</v>
      </c>
      <c r="C3008" s="36">
        <v>100246.44</v>
      </c>
      <c r="D3008" s="36">
        <v>100246.44</v>
      </c>
      <c r="E3008" s="36">
        <v>100246.44</v>
      </c>
      <c r="F3008" s="36">
        <v>100246.44</v>
      </c>
      <c r="G3008" s="36">
        <v>100246.44</v>
      </c>
      <c r="H3008" s="36">
        <v>100246.44</v>
      </c>
      <c r="I3008" s="36">
        <v>100246.44</v>
      </c>
      <c r="J3008" s="36">
        <v>100246.44</v>
      </c>
      <c r="K3008" s="36">
        <v>100246.44</v>
      </c>
      <c r="L3008" s="36">
        <v>100246.44</v>
      </c>
      <c r="M3008" s="36">
        <v>100246.44</v>
      </c>
      <c r="N3008" s="36">
        <v>100246.44</v>
      </c>
      <c r="O3008" s="36">
        <v>100246.44</v>
      </c>
      <c r="P3008" s="36">
        <v>100246.44</v>
      </c>
      <c r="Q3008" s="36">
        <v>100246.44</v>
      </c>
      <c r="R3008" s="36">
        <v>100246.44</v>
      </c>
      <c r="S3008" s="36">
        <v>1246.44</v>
      </c>
    </row>
    <row r="3009" spans="2:19">
      <c r="B3009" s="6">
        <v>1961</v>
      </c>
      <c r="C3009" s="36">
        <v>70841.02</v>
      </c>
      <c r="D3009" s="36">
        <v>70841.02</v>
      </c>
      <c r="E3009" s="36">
        <v>70841.02</v>
      </c>
      <c r="F3009" s="36">
        <v>70841.02</v>
      </c>
      <c r="G3009" s="36">
        <v>70841.02</v>
      </c>
      <c r="H3009" s="36">
        <v>70841.02</v>
      </c>
      <c r="I3009" s="36">
        <v>70841.02</v>
      </c>
      <c r="J3009" s="36">
        <v>70841.02</v>
      </c>
      <c r="K3009" s="36">
        <v>70841.02</v>
      </c>
      <c r="L3009" s="36">
        <v>70841.02</v>
      </c>
      <c r="M3009" s="36">
        <v>70841.02</v>
      </c>
      <c r="N3009" s="36">
        <v>70841.02</v>
      </c>
      <c r="O3009" s="36">
        <v>70841.02</v>
      </c>
      <c r="P3009" s="36">
        <v>70841.02</v>
      </c>
      <c r="Q3009" s="36">
        <v>70841.02</v>
      </c>
      <c r="R3009" s="36">
        <v>70841.02</v>
      </c>
      <c r="S3009" s="36">
        <v>7841.2</v>
      </c>
    </row>
    <row r="3010" spans="2:19">
      <c r="B3010" s="6">
        <v>1960</v>
      </c>
      <c r="C3010" s="36">
        <v>49234.85</v>
      </c>
      <c r="D3010" s="36">
        <v>49234.85</v>
      </c>
      <c r="E3010" s="36">
        <v>49234.85</v>
      </c>
      <c r="F3010" s="36">
        <v>49234.85</v>
      </c>
      <c r="G3010" s="36">
        <v>49234.85</v>
      </c>
      <c r="H3010" s="36">
        <v>49234.85</v>
      </c>
      <c r="I3010" s="36">
        <v>49234.85</v>
      </c>
      <c r="J3010" s="36">
        <v>49234.85</v>
      </c>
      <c r="K3010" s="36">
        <v>49234.85</v>
      </c>
      <c r="L3010" s="36">
        <v>49234.85</v>
      </c>
      <c r="M3010" s="36">
        <v>49234.85</v>
      </c>
      <c r="N3010" s="36">
        <v>49234.85</v>
      </c>
      <c r="O3010" s="36">
        <v>49234.85</v>
      </c>
      <c r="P3010" s="36">
        <v>49234.85</v>
      </c>
      <c r="Q3010" s="36">
        <v>49234.85</v>
      </c>
      <c r="R3010" s="36">
        <v>49234.85</v>
      </c>
      <c r="S3010" s="36">
        <v>49234.85</v>
      </c>
    </row>
    <row r="3011" spans="2:19">
      <c r="B3011" s="6">
        <v>1959</v>
      </c>
      <c r="C3011" s="36">
        <v>76403.88</v>
      </c>
      <c r="D3011" s="36">
        <v>76403.88</v>
      </c>
      <c r="E3011" s="36">
        <v>76403.88</v>
      </c>
      <c r="F3011" s="36">
        <v>76403.88</v>
      </c>
      <c r="G3011" s="36">
        <v>76403.88</v>
      </c>
      <c r="H3011" s="36">
        <v>76403.88</v>
      </c>
      <c r="I3011" s="36">
        <v>76403.88</v>
      </c>
      <c r="J3011" s="36">
        <v>76403.88</v>
      </c>
      <c r="K3011" s="36">
        <v>76403.88</v>
      </c>
      <c r="L3011" s="36">
        <v>76403.88</v>
      </c>
      <c r="M3011" s="36">
        <v>76403.88</v>
      </c>
      <c r="N3011" s="36">
        <v>76403.88</v>
      </c>
      <c r="O3011" s="36">
        <v>76403.88</v>
      </c>
      <c r="P3011" s="36">
        <v>76403.88</v>
      </c>
      <c r="Q3011" s="36">
        <v>76403.88</v>
      </c>
      <c r="R3011" s="36">
        <v>76403.88</v>
      </c>
      <c r="S3011" s="36">
        <v>7643.88</v>
      </c>
    </row>
    <row r="3012" spans="2:19">
      <c r="B3012" s="6">
        <v>1958</v>
      </c>
      <c r="C3012" s="36">
        <v>46739.23</v>
      </c>
      <c r="D3012" s="36">
        <v>46739.23</v>
      </c>
      <c r="E3012" s="36">
        <v>46739.23</v>
      </c>
      <c r="F3012" s="36">
        <v>46739.23</v>
      </c>
      <c r="G3012" s="36">
        <v>46739.23</v>
      </c>
      <c r="H3012" s="36">
        <v>46739.23</v>
      </c>
      <c r="I3012" s="36">
        <v>46739.23</v>
      </c>
      <c r="J3012" s="36">
        <v>46739.23</v>
      </c>
      <c r="K3012" s="36">
        <v>46739.23</v>
      </c>
      <c r="L3012" s="36">
        <v>46739.23</v>
      </c>
      <c r="M3012" s="36">
        <v>46739.23</v>
      </c>
      <c r="N3012" s="36">
        <v>46739.23</v>
      </c>
      <c r="O3012" s="36">
        <v>46739.23</v>
      </c>
      <c r="P3012" s="36">
        <v>46739.23</v>
      </c>
      <c r="Q3012" s="36">
        <v>46739.23</v>
      </c>
      <c r="R3012" s="36">
        <v>46739.23</v>
      </c>
      <c r="S3012" s="36">
        <v>46739.23</v>
      </c>
    </row>
    <row r="3013" spans="2:19">
      <c r="B3013" s="6">
        <v>1957</v>
      </c>
      <c r="C3013" s="36">
        <v>39388.9</v>
      </c>
      <c r="D3013" s="36">
        <v>39388.9</v>
      </c>
      <c r="E3013" s="36">
        <v>39388.9</v>
      </c>
      <c r="F3013" s="36">
        <v>39388.9</v>
      </c>
      <c r="G3013" s="36">
        <v>39388.9</v>
      </c>
      <c r="H3013" s="36">
        <v>39388.9</v>
      </c>
      <c r="I3013" s="36">
        <v>39388.9</v>
      </c>
      <c r="J3013" s="36">
        <v>39388.9</v>
      </c>
      <c r="K3013" s="36">
        <v>39388.9</v>
      </c>
      <c r="L3013" s="36">
        <v>39388.9</v>
      </c>
      <c r="M3013" s="36">
        <v>39388.9</v>
      </c>
      <c r="N3013" s="36">
        <v>39388.9</v>
      </c>
      <c r="O3013" s="36">
        <v>39388.9</v>
      </c>
      <c r="P3013" s="36">
        <v>39388.9</v>
      </c>
      <c r="Q3013" s="36">
        <v>39388.9</v>
      </c>
      <c r="R3013" s="36">
        <v>39388.9</v>
      </c>
      <c r="S3013" s="36">
        <v>39388.9</v>
      </c>
    </row>
    <row r="3014" spans="2:19">
      <c r="B3014" s="6">
        <v>1956</v>
      </c>
      <c r="C3014" s="36">
        <v>60688.3</v>
      </c>
      <c r="D3014" s="36">
        <v>60688.3</v>
      </c>
      <c r="E3014" s="36">
        <v>60688.3</v>
      </c>
      <c r="F3014" s="36">
        <v>60688.3</v>
      </c>
      <c r="G3014" s="36">
        <v>60688.3</v>
      </c>
      <c r="H3014" s="36">
        <v>60688.3</v>
      </c>
      <c r="I3014" s="36">
        <v>60688.3</v>
      </c>
      <c r="J3014" s="36">
        <v>60688.3</v>
      </c>
      <c r="K3014" s="36">
        <v>60688.3</v>
      </c>
      <c r="L3014" s="36">
        <v>60688.3</v>
      </c>
      <c r="M3014" s="36">
        <v>60688.3</v>
      </c>
      <c r="N3014" s="36">
        <v>60688.3</v>
      </c>
      <c r="O3014" s="36">
        <v>60688.3</v>
      </c>
      <c r="P3014" s="36">
        <v>60688.3</v>
      </c>
      <c r="Q3014" s="36">
        <v>60688.3</v>
      </c>
      <c r="R3014" s="36">
        <v>60688.3</v>
      </c>
      <c r="S3014" s="36">
        <v>6688.3</v>
      </c>
    </row>
    <row r="3015" spans="2:19">
      <c r="B3015" s="6">
        <v>1955</v>
      </c>
      <c r="C3015" s="36">
        <v>74049.89</v>
      </c>
      <c r="D3015" s="36">
        <v>74049.89</v>
      </c>
      <c r="E3015" s="36">
        <v>74049.89</v>
      </c>
      <c r="F3015" s="36">
        <v>74049.89</v>
      </c>
      <c r="G3015" s="36">
        <v>74049.89</v>
      </c>
      <c r="H3015" s="36">
        <v>74049.89</v>
      </c>
      <c r="I3015" s="36">
        <v>74049.89</v>
      </c>
      <c r="J3015" s="36">
        <v>74049.89</v>
      </c>
      <c r="K3015" s="36">
        <v>74049.89</v>
      </c>
      <c r="L3015" s="36">
        <v>74049.89</v>
      </c>
      <c r="M3015" s="36">
        <v>74049.89</v>
      </c>
      <c r="N3015" s="36">
        <v>74049.89</v>
      </c>
      <c r="O3015" s="36">
        <v>74049.89</v>
      </c>
      <c r="P3015" s="36">
        <v>74049.89</v>
      </c>
      <c r="Q3015" s="36">
        <v>74049.89</v>
      </c>
      <c r="R3015" s="36">
        <v>74049.89</v>
      </c>
      <c r="S3015" s="36">
        <v>7449.89</v>
      </c>
    </row>
    <row r="3016" spans="2:19">
      <c r="B3016" s="6">
        <v>1954</v>
      </c>
      <c r="C3016" s="36">
        <v>42531.31</v>
      </c>
      <c r="D3016" s="36">
        <v>42531.31</v>
      </c>
      <c r="E3016" s="36">
        <v>42531.31</v>
      </c>
      <c r="F3016" s="36">
        <v>42531.31</v>
      </c>
      <c r="G3016" s="36">
        <v>42531.31</v>
      </c>
      <c r="H3016" s="36">
        <v>42531.31</v>
      </c>
      <c r="I3016" s="36">
        <v>42531.31</v>
      </c>
      <c r="J3016" s="36">
        <v>42531.31</v>
      </c>
      <c r="K3016" s="36">
        <v>42531.31</v>
      </c>
      <c r="L3016" s="36">
        <v>42531.31</v>
      </c>
      <c r="M3016" s="36">
        <v>42531.31</v>
      </c>
      <c r="N3016" s="36">
        <v>42531.31</v>
      </c>
      <c r="O3016" s="36">
        <v>42531.31</v>
      </c>
      <c r="P3016" s="36">
        <v>42531.31</v>
      </c>
      <c r="Q3016" s="36">
        <v>42531.31</v>
      </c>
      <c r="R3016" s="36">
        <v>42531.31</v>
      </c>
      <c r="S3016" s="36">
        <v>42531.31</v>
      </c>
    </row>
    <row r="3017" spans="2:19">
      <c r="B3017" s="6">
        <v>1953</v>
      </c>
      <c r="C3017" s="36">
        <v>28142.53</v>
      </c>
      <c r="D3017" s="36">
        <v>28142.53</v>
      </c>
      <c r="E3017" s="36">
        <v>28142.53</v>
      </c>
      <c r="F3017" s="36">
        <v>28142.53</v>
      </c>
      <c r="G3017" s="36">
        <v>28142.53</v>
      </c>
      <c r="H3017" s="36">
        <v>28142.53</v>
      </c>
      <c r="I3017" s="36">
        <v>28142.53</v>
      </c>
      <c r="J3017" s="36">
        <v>28142.53</v>
      </c>
      <c r="K3017" s="36">
        <v>28142.53</v>
      </c>
      <c r="L3017" s="36">
        <v>28142.53</v>
      </c>
      <c r="M3017" s="36">
        <v>28142.53</v>
      </c>
      <c r="N3017" s="36">
        <v>28142.53</v>
      </c>
      <c r="O3017" s="36">
        <v>28142.53</v>
      </c>
      <c r="P3017" s="36">
        <v>28142.53</v>
      </c>
      <c r="Q3017" s="36">
        <v>28142.53</v>
      </c>
      <c r="R3017" s="36">
        <v>28142.53</v>
      </c>
      <c r="S3017" s="36">
        <v>28142.53</v>
      </c>
    </row>
    <row r="3018" spans="2:19">
      <c r="B3018" s="6">
        <v>1952</v>
      </c>
      <c r="C3018" s="36">
        <v>12858.48</v>
      </c>
      <c r="D3018" s="36">
        <v>12858.48</v>
      </c>
      <c r="E3018" s="36">
        <v>12858.48</v>
      </c>
      <c r="F3018" s="36">
        <v>12858.48</v>
      </c>
      <c r="G3018" s="36">
        <v>12858.48</v>
      </c>
      <c r="H3018" s="36">
        <v>12858.48</v>
      </c>
      <c r="I3018" s="36">
        <v>12858.48</v>
      </c>
      <c r="J3018" s="36">
        <v>12858.48</v>
      </c>
      <c r="K3018" s="36">
        <v>12858.48</v>
      </c>
      <c r="L3018" s="36">
        <v>12858.48</v>
      </c>
      <c r="M3018" s="36">
        <v>12858.48</v>
      </c>
      <c r="N3018" s="36">
        <v>12858.48</v>
      </c>
      <c r="O3018" s="36">
        <v>12858.48</v>
      </c>
      <c r="P3018" s="36">
        <v>12858.48</v>
      </c>
      <c r="Q3018" s="36">
        <v>12858.48</v>
      </c>
      <c r="R3018" s="36">
        <v>12858.48</v>
      </c>
      <c r="S3018" s="36">
        <v>12858.48</v>
      </c>
    </row>
    <row r="3019" spans="2:19">
      <c r="B3019" s="6">
        <v>1951</v>
      </c>
      <c r="C3019" s="36">
        <v>16961.599999999999</v>
      </c>
      <c r="D3019" s="36">
        <v>16961.599999999999</v>
      </c>
      <c r="E3019" s="36">
        <v>16961.599999999999</v>
      </c>
      <c r="F3019" s="36">
        <v>16961.599999999999</v>
      </c>
      <c r="G3019" s="36">
        <v>16961.599999999999</v>
      </c>
      <c r="H3019" s="36">
        <v>16961.599999999999</v>
      </c>
      <c r="I3019" s="36">
        <v>16961.599999999999</v>
      </c>
      <c r="J3019" s="36">
        <v>16961.599999999999</v>
      </c>
      <c r="K3019" s="36">
        <v>16961.599999999999</v>
      </c>
      <c r="L3019" s="36">
        <v>16961.599999999999</v>
      </c>
      <c r="M3019" s="36">
        <v>16961.599999999999</v>
      </c>
      <c r="N3019" s="36">
        <v>16961.599999999999</v>
      </c>
      <c r="O3019" s="36">
        <v>16961.599999999999</v>
      </c>
      <c r="P3019" s="36">
        <v>16961.599999999999</v>
      </c>
      <c r="Q3019" s="36">
        <v>16961.599999999999</v>
      </c>
      <c r="R3019" s="36">
        <v>16961.599999999999</v>
      </c>
      <c r="S3019" s="36">
        <v>16961.599999999999</v>
      </c>
    </row>
    <row r="3020" spans="2:19">
      <c r="B3020" s="6">
        <v>1950</v>
      </c>
      <c r="C3020" s="36">
        <v>14019.11</v>
      </c>
      <c r="D3020" s="36">
        <v>14019.11</v>
      </c>
      <c r="E3020" s="36">
        <v>14019.11</v>
      </c>
      <c r="F3020" s="36">
        <v>14019.11</v>
      </c>
      <c r="G3020" s="36">
        <v>14019.11</v>
      </c>
      <c r="H3020" s="36">
        <v>14019.11</v>
      </c>
      <c r="I3020" s="36">
        <v>14019.11</v>
      </c>
      <c r="J3020" s="36">
        <v>14019.11</v>
      </c>
      <c r="K3020" s="36">
        <v>14019.11</v>
      </c>
      <c r="L3020" s="36">
        <v>14019.11</v>
      </c>
      <c r="M3020" s="36">
        <v>14019.11</v>
      </c>
      <c r="N3020" s="36">
        <v>14019.11</v>
      </c>
      <c r="O3020" s="36">
        <v>14019.11</v>
      </c>
      <c r="P3020" s="36">
        <v>14019.11</v>
      </c>
      <c r="Q3020" s="36">
        <v>14019.11</v>
      </c>
      <c r="R3020" s="36">
        <v>14019.11</v>
      </c>
      <c r="S3020" s="36">
        <v>1419.11</v>
      </c>
    </row>
    <row r="3021" spans="2:19">
      <c r="B3021" s="6">
        <v>1949</v>
      </c>
      <c r="C3021" s="36">
        <v>10764.74</v>
      </c>
      <c r="D3021" s="36">
        <v>10764.74</v>
      </c>
      <c r="E3021" s="36">
        <v>10764.74</v>
      </c>
      <c r="F3021" s="36">
        <v>10764.74</v>
      </c>
      <c r="G3021" s="36">
        <v>10764.74</v>
      </c>
      <c r="H3021" s="36">
        <v>10764.74</v>
      </c>
      <c r="I3021" s="36">
        <v>10764.74</v>
      </c>
      <c r="J3021" s="36">
        <v>10764.74</v>
      </c>
      <c r="K3021" s="36">
        <v>10764.74</v>
      </c>
      <c r="L3021" s="36">
        <v>10764.74</v>
      </c>
      <c r="M3021" s="36">
        <v>10764.74</v>
      </c>
      <c r="N3021" s="36">
        <v>10764.74</v>
      </c>
      <c r="O3021" s="36">
        <v>10764.74</v>
      </c>
      <c r="P3021" s="36">
        <v>10764.74</v>
      </c>
      <c r="Q3021" s="36">
        <v>10764.74</v>
      </c>
      <c r="R3021" s="36">
        <v>10764.74</v>
      </c>
      <c r="S3021" s="36">
        <v>1764.74</v>
      </c>
    </row>
    <row r="3022" spans="2:19">
      <c r="B3022" s="6">
        <v>1948</v>
      </c>
      <c r="C3022" s="36">
        <v>2550.3200000000002</v>
      </c>
      <c r="D3022" s="36">
        <v>2550.3200000000002</v>
      </c>
      <c r="E3022" s="36">
        <v>2550.3200000000002</v>
      </c>
      <c r="F3022" s="36">
        <v>2550.3200000000002</v>
      </c>
      <c r="G3022" s="36">
        <v>2550.3200000000002</v>
      </c>
      <c r="H3022" s="36">
        <v>2550.3200000000002</v>
      </c>
      <c r="I3022" s="36">
        <v>2550.3200000000002</v>
      </c>
      <c r="J3022" s="36">
        <v>2550.3200000000002</v>
      </c>
      <c r="K3022" s="36">
        <v>2550.3200000000002</v>
      </c>
      <c r="L3022" s="36">
        <v>2550.3200000000002</v>
      </c>
      <c r="M3022" s="36">
        <v>2550.3200000000002</v>
      </c>
      <c r="N3022" s="36">
        <v>2550.3200000000002</v>
      </c>
      <c r="O3022" s="36">
        <v>2550.3200000000002</v>
      </c>
      <c r="P3022" s="36">
        <v>2550.3200000000002</v>
      </c>
      <c r="Q3022" s="36">
        <v>2550.3200000000002</v>
      </c>
      <c r="R3022" s="36">
        <v>2550.3200000000002</v>
      </c>
      <c r="S3022" s="36">
        <v>255.32</v>
      </c>
    </row>
    <row r="3023" spans="2:19">
      <c r="B3023" s="6">
        <v>1947</v>
      </c>
      <c r="C3023" s="36">
        <v>49708</v>
      </c>
      <c r="D3023" s="36">
        <v>49708</v>
      </c>
      <c r="E3023" s="36">
        <v>49708</v>
      </c>
      <c r="F3023" s="36">
        <v>47251.5</v>
      </c>
      <c r="G3023" s="36">
        <v>44217</v>
      </c>
      <c r="H3023" s="36">
        <v>41616</v>
      </c>
      <c r="I3023" s="36">
        <v>40604.85</v>
      </c>
      <c r="J3023" s="36">
        <v>37859.33</v>
      </c>
      <c r="K3023" s="36">
        <v>34391.300000000003</v>
      </c>
      <c r="L3023" s="36">
        <v>33524.29</v>
      </c>
      <c r="M3023" s="36">
        <v>32368.29</v>
      </c>
      <c r="N3023" s="36">
        <v>31645.79</v>
      </c>
      <c r="O3023" s="36">
        <v>28611.29</v>
      </c>
      <c r="P3023" s="36">
        <v>27641.37</v>
      </c>
      <c r="Q3023" s="36">
        <v>27226.75</v>
      </c>
      <c r="R3023" s="36">
        <v>26671.33</v>
      </c>
      <c r="S3023" s="36">
        <v>26116.57</v>
      </c>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3" t="s">
        <v>135</v>
      </c>
      <c r="B3041" s="7" t="s">
        <v>10</v>
      </c>
      <c r="C3041" s="11">
        <f>SUM(C2964:C3040)</f>
        <v>4928315.1511427676</v>
      </c>
      <c r="D3041" s="11">
        <f>SUM(D2963:D3040)</f>
        <v>5011602.9411427677</v>
      </c>
      <c r="E3041" s="11">
        <f>SUM(E2962:E3040)</f>
        <v>5047557.1411427669</v>
      </c>
      <c r="F3041" s="11">
        <f>SUM(F2961:F3040)</f>
        <v>5122754.8211427666</v>
      </c>
      <c r="G3041" s="11">
        <f>SUM(G2960:G3040)</f>
        <v>5201559.6211427674</v>
      </c>
      <c r="H3041" s="11">
        <f>SUM(H2954:H3040)</f>
        <v>5339757.4911427675</v>
      </c>
      <c r="I3041" s="11">
        <f>SUM(I2954:I3040)</f>
        <v>5410758.8111427659</v>
      </c>
      <c r="J3041" s="11">
        <f t="shared" ref="J3041" si="59">SUM(J2954:J3040)</f>
        <v>5490866.931142767</v>
      </c>
      <c r="K3041" s="11">
        <f>SUM(K2954:K3040)</f>
        <v>5604267.4611427663</v>
      </c>
      <c r="L3041" s="11">
        <f t="shared" ref="L3041" si="60">SUM(L2954:L3040)</f>
        <v>6189260.2811427657</v>
      </c>
      <c r="M3041" s="11">
        <f>SUM(M2954:M3040)</f>
        <v>6380760.5511427652</v>
      </c>
      <c r="N3041" s="11">
        <v>6672381.2711427659</v>
      </c>
      <c r="O3041" s="11">
        <v>6874634.7311427649</v>
      </c>
      <c r="P3041" s="11">
        <v>7063457.6811427651</v>
      </c>
      <c r="Q3041" s="11">
        <v>7315409.2411427647</v>
      </c>
      <c r="R3041" s="11">
        <v>7491847.1011427641</v>
      </c>
      <c r="S3041" s="11">
        <v>7617817.7111427654</v>
      </c>
    </row>
    <row r="3042" spans="1:19">
      <c r="A3042" s="74"/>
      <c r="B3042" s="7"/>
      <c r="C3042" s="8"/>
      <c r="D3042" s="8"/>
      <c r="E3042" s="8"/>
      <c r="F3042" s="8"/>
      <c r="G3042" s="8"/>
      <c r="H3042" s="8"/>
      <c r="I3042" s="8"/>
      <c r="J3042" s="8"/>
      <c r="K3042" s="8"/>
      <c r="L3042" s="8"/>
      <c r="M3042" s="10"/>
    </row>
    <row r="3043" spans="1:19">
      <c r="A3043" s="75" t="s">
        <v>136</v>
      </c>
      <c r="B3043" s="6">
        <v>2022</v>
      </c>
      <c r="C3043" s="35"/>
      <c r="D3043" s="35"/>
      <c r="E3043" s="35"/>
      <c r="F3043" s="35"/>
      <c r="G3043" s="35"/>
      <c r="H3043" s="35"/>
      <c r="I3043" s="35"/>
      <c r="J3043" s="35"/>
      <c r="K3043" s="35"/>
      <c r="L3043" s="35"/>
      <c r="M3043" s="35"/>
      <c r="N3043" s="35"/>
      <c r="O3043" s="35"/>
      <c r="P3043" s="35"/>
      <c r="Q3043" s="35"/>
      <c r="R3043" s="72"/>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3"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v>0</v>
      </c>
      <c r="O3136" s="11">
        <v>0</v>
      </c>
      <c r="P3136" s="11">
        <v>0</v>
      </c>
      <c r="Q3136" s="11">
        <v>0</v>
      </c>
      <c r="R3136" s="11">
        <v>0</v>
      </c>
      <c r="S3136" s="11"/>
    </row>
    <row r="3137" spans="1:19">
      <c r="A3137" s="74"/>
      <c r="B3137" s="7"/>
      <c r="C3137" s="8"/>
      <c r="D3137" s="8"/>
      <c r="E3137" s="8"/>
      <c r="F3137" s="8"/>
      <c r="G3137" s="8"/>
      <c r="H3137" s="8"/>
      <c r="I3137" s="8"/>
      <c r="J3137" s="8"/>
      <c r="K3137" s="8"/>
      <c r="L3137" s="8"/>
      <c r="M3137" s="10"/>
    </row>
    <row r="3138" spans="1:19" ht="25.5">
      <c r="A3138" s="75" t="s">
        <v>137</v>
      </c>
      <c r="B3138" s="6">
        <v>2022</v>
      </c>
      <c r="C3138" s="35"/>
      <c r="D3138" s="35"/>
      <c r="E3138" s="35"/>
      <c r="F3138" s="35"/>
      <c r="G3138" s="35"/>
      <c r="H3138" s="35"/>
      <c r="I3138" s="35"/>
      <c r="J3138" s="35"/>
      <c r="K3138" s="35"/>
      <c r="L3138" s="35"/>
      <c r="M3138" s="35"/>
      <c r="N3138" s="35"/>
      <c r="O3138" s="35"/>
      <c r="P3138" s="35"/>
      <c r="Q3138" s="35"/>
      <c r="R3138" s="72"/>
      <c r="S3138" s="36">
        <v>179.24</v>
      </c>
    </row>
    <row r="3139" spans="1:19">
      <c r="A3139" s="37"/>
      <c r="B3139" s="6">
        <v>2021</v>
      </c>
      <c r="C3139" s="35"/>
      <c r="D3139" s="35"/>
      <c r="E3139" s="35"/>
      <c r="F3139" s="35"/>
      <c r="G3139" s="35"/>
      <c r="H3139" s="35"/>
      <c r="I3139" s="35"/>
      <c r="J3139" s="35"/>
      <c r="K3139" s="35"/>
      <c r="L3139" s="35"/>
      <c r="M3139" s="35"/>
      <c r="N3139" s="35"/>
      <c r="O3139" s="35"/>
      <c r="P3139" s="35"/>
      <c r="Q3139" s="35"/>
      <c r="R3139" s="36">
        <v>11700.11</v>
      </c>
      <c r="S3139" s="36">
        <v>117.11</v>
      </c>
    </row>
    <row r="3140" spans="1:19">
      <c r="B3140" s="6">
        <v>2020</v>
      </c>
      <c r="C3140" s="35"/>
      <c r="D3140" s="35"/>
      <c r="E3140" s="35"/>
      <c r="F3140" s="35"/>
      <c r="G3140" s="35"/>
      <c r="H3140" s="35"/>
      <c r="I3140" s="35"/>
      <c r="J3140" s="35"/>
      <c r="K3140" s="35"/>
      <c r="L3140" s="35"/>
      <c r="M3140" s="35"/>
      <c r="N3140" s="35"/>
      <c r="O3140" s="35"/>
      <c r="P3140" s="35"/>
      <c r="Q3140" s="36">
        <v>34279.69</v>
      </c>
      <c r="R3140" s="36">
        <v>34279.69</v>
      </c>
      <c r="S3140" s="36">
        <v>34279.69</v>
      </c>
    </row>
    <row r="3141" spans="1:19">
      <c r="A3141" s="39"/>
      <c r="B3141" s="6">
        <v>2019</v>
      </c>
      <c r="C3141" s="35"/>
      <c r="D3141" s="35"/>
      <c r="E3141" s="35"/>
      <c r="F3141" s="35"/>
      <c r="G3141" s="35"/>
      <c r="H3141" s="35"/>
      <c r="I3141" s="35"/>
      <c r="J3141" s="35"/>
      <c r="K3141" s="35"/>
      <c r="L3141" s="35"/>
      <c r="M3141" s="35"/>
      <c r="N3141" s="35"/>
      <c r="O3141" s="35"/>
      <c r="P3141" s="36">
        <v>23769.090000000004</v>
      </c>
      <c r="Q3141" s="36">
        <v>23769.090000000004</v>
      </c>
      <c r="R3141" s="36">
        <v>23769.090000000004</v>
      </c>
      <c r="S3141" s="36">
        <v>23769.9</v>
      </c>
    </row>
    <row r="3142" spans="1:19">
      <c r="A3142" s="39"/>
      <c r="B3142" s="6">
        <v>2018</v>
      </c>
      <c r="C3142" s="35"/>
      <c r="D3142" s="35"/>
      <c r="E3142" s="35"/>
      <c r="F3142" s="35"/>
      <c r="G3142" s="35"/>
      <c r="H3142" s="35"/>
      <c r="I3142" s="35"/>
      <c r="J3142" s="35"/>
      <c r="K3142" s="35"/>
      <c r="L3142" s="35"/>
      <c r="M3142" s="35"/>
      <c r="N3142" s="35"/>
      <c r="O3142" s="36">
        <v>19427.79</v>
      </c>
      <c r="P3142" s="36">
        <v>19427.79</v>
      </c>
      <c r="Q3142" s="36">
        <v>19427.79</v>
      </c>
      <c r="R3142" s="36">
        <v>19427.79</v>
      </c>
      <c r="S3142" s="36">
        <v>19427.79</v>
      </c>
    </row>
    <row r="3143" spans="1:19">
      <c r="A3143" s="39"/>
      <c r="B3143" s="6">
        <v>2017</v>
      </c>
      <c r="C3143" s="35"/>
      <c r="D3143" s="35"/>
      <c r="E3143" s="35"/>
      <c r="F3143" s="35"/>
      <c r="G3143" s="35"/>
      <c r="H3143" s="35"/>
      <c r="I3143" s="35"/>
      <c r="J3143" s="35"/>
      <c r="K3143" s="35"/>
      <c r="L3143" s="35"/>
      <c r="M3143" s="35"/>
      <c r="N3143" s="36">
        <v>41058.400000000001</v>
      </c>
      <c r="O3143" s="36">
        <v>41058.400000000001</v>
      </c>
      <c r="P3143" s="36">
        <v>41058.400000000001</v>
      </c>
      <c r="Q3143" s="36">
        <v>41058.400000000001</v>
      </c>
      <c r="R3143" s="36">
        <v>41058.400000000001</v>
      </c>
      <c r="S3143" s="36">
        <v>4158.3999999999996</v>
      </c>
    </row>
    <row r="3144" spans="1:19">
      <c r="B3144" s="6">
        <v>2016</v>
      </c>
      <c r="C3144" s="35"/>
      <c r="D3144" s="35"/>
      <c r="E3144" s="35"/>
      <c r="F3144" s="35"/>
      <c r="G3144" s="35"/>
      <c r="H3144" s="35"/>
      <c r="I3144" s="35"/>
      <c r="J3144" s="35"/>
      <c r="K3144" s="35"/>
      <c r="L3144" s="35"/>
      <c r="M3144" s="36">
        <v>5201.34</v>
      </c>
      <c r="N3144" s="36">
        <v>5201.34</v>
      </c>
      <c r="O3144" s="36">
        <v>5201.34</v>
      </c>
      <c r="P3144" s="36">
        <v>5201.34</v>
      </c>
      <c r="Q3144" s="36">
        <v>5201.34</v>
      </c>
      <c r="R3144" s="36">
        <v>5201.34</v>
      </c>
      <c r="S3144" s="36">
        <v>521.34</v>
      </c>
    </row>
    <row r="3145" spans="1:19">
      <c r="B3145" s="6">
        <v>2015</v>
      </c>
      <c r="C3145" s="35"/>
      <c r="D3145" s="35"/>
      <c r="E3145" s="35"/>
      <c r="F3145" s="35"/>
      <c r="G3145" s="35"/>
      <c r="H3145" s="35"/>
      <c r="I3145" s="35"/>
      <c r="J3145" s="35"/>
      <c r="K3145" s="35"/>
      <c r="L3145" s="36">
        <v>14218.69</v>
      </c>
      <c r="M3145" s="36">
        <v>14218.69</v>
      </c>
      <c r="N3145" s="36">
        <v>14218.69</v>
      </c>
      <c r="O3145" s="36">
        <v>14218.69</v>
      </c>
      <c r="P3145" s="36">
        <v>14218.69</v>
      </c>
      <c r="Q3145" s="36">
        <v>14218.69</v>
      </c>
      <c r="R3145" s="36">
        <v>14218.69</v>
      </c>
      <c r="S3145" s="36">
        <v>14218.69</v>
      </c>
    </row>
    <row r="3146" spans="1:19">
      <c r="B3146" s="6">
        <v>2014</v>
      </c>
      <c r="C3146" s="35"/>
      <c r="D3146" s="35"/>
      <c r="E3146" s="35"/>
      <c r="F3146" s="35"/>
      <c r="G3146" s="35"/>
      <c r="H3146" s="35"/>
      <c r="I3146" s="35"/>
      <c r="J3146" s="35"/>
      <c r="K3146" s="36">
        <v>25503.03</v>
      </c>
      <c r="L3146" s="36">
        <v>25503.03</v>
      </c>
      <c r="M3146" s="36">
        <v>25503.03</v>
      </c>
      <c r="N3146" s="36">
        <v>25503.03</v>
      </c>
      <c r="O3146" s="36">
        <v>25503.03</v>
      </c>
      <c r="P3146" s="36">
        <v>25503.03</v>
      </c>
      <c r="Q3146" s="36">
        <v>25503.03</v>
      </c>
      <c r="R3146" s="36">
        <v>25503.03</v>
      </c>
      <c r="S3146" s="36">
        <v>2553.3000000000002</v>
      </c>
    </row>
    <row r="3147" spans="1:19">
      <c r="B3147" s="6">
        <v>2013</v>
      </c>
      <c r="C3147" s="35"/>
      <c r="D3147" s="35"/>
      <c r="E3147" s="35"/>
      <c r="F3147" s="35"/>
      <c r="G3147" s="35"/>
      <c r="H3147" s="35"/>
      <c r="I3147" s="35"/>
      <c r="J3147" s="36">
        <v>19257.46</v>
      </c>
      <c r="K3147" s="36">
        <v>19257.46</v>
      </c>
      <c r="L3147" s="36">
        <v>19257.46</v>
      </c>
      <c r="M3147" s="36">
        <v>19257.46</v>
      </c>
      <c r="N3147" s="36">
        <v>19257.46</v>
      </c>
      <c r="O3147" s="36">
        <v>19257.46</v>
      </c>
      <c r="P3147" s="36">
        <v>19257.46</v>
      </c>
      <c r="Q3147" s="36">
        <v>19257.46</v>
      </c>
      <c r="R3147" s="36">
        <v>19257.46</v>
      </c>
      <c r="S3147" s="36">
        <v>19257.46</v>
      </c>
    </row>
    <row r="3148" spans="1:19">
      <c r="B3148" s="6">
        <v>2012</v>
      </c>
      <c r="C3148" s="35"/>
      <c r="D3148" s="35"/>
      <c r="E3148" s="35"/>
      <c r="F3148" s="35"/>
      <c r="G3148" s="35"/>
      <c r="H3148" s="35"/>
      <c r="I3148" s="36">
        <v>18875.25</v>
      </c>
      <c r="J3148" s="36">
        <v>18875.25</v>
      </c>
      <c r="K3148" s="36">
        <v>18875.25</v>
      </c>
      <c r="L3148" s="36">
        <v>18875.25</v>
      </c>
      <c r="M3148" s="36">
        <v>18875.25</v>
      </c>
      <c r="N3148" s="36">
        <v>18875.25</v>
      </c>
      <c r="O3148" s="36">
        <v>18875.25</v>
      </c>
      <c r="P3148" s="36">
        <v>18875.25</v>
      </c>
      <c r="Q3148" s="36">
        <v>18875.25</v>
      </c>
      <c r="R3148" s="36">
        <v>18875.25</v>
      </c>
      <c r="S3148" s="36">
        <v>18875.25</v>
      </c>
    </row>
    <row r="3149" spans="1:19">
      <c r="B3149" s="6">
        <v>2011</v>
      </c>
      <c r="C3149" s="35"/>
      <c r="D3149" s="35"/>
      <c r="E3149" s="35"/>
      <c r="F3149" s="35"/>
      <c r="G3149" s="35"/>
      <c r="H3149" s="36">
        <v>30608.38</v>
      </c>
      <c r="I3149" s="36">
        <v>30608.38</v>
      </c>
      <c r="J3149" s="36">
        <v>30608.38</v>
      </c>
      <c r="K3149" s="36">
        <v>30608.38</v>
      </c>
      <c r="L3149" s="36">
        <v>39221.520000000004</v>
      </c>
      <c r="M3149" s="36">
        <v>39221.520000000004</v>
      </c>
      <c r="N3149" s="36">
        <v>39221.520000000004</v>
      </c>
      <c r="O3149" s="36">
        <v>39221.520000000004</v>
      </c>
      <c r="P3149" s="36">
        <v>39221.520000000004</v>
      </c>
      <c r="Q3149" s="36">
        <v>39221.520000000004</v>
      </c>
      <c r="R3149" s="36">
        <v>39221.520000000004</v>
      </c>
      <c r="S3149" s="36">
        <v>39221.520000000004</v>
      </c>
    </row>
    <row r="3150" spans="1:19">
      <c r="B3150" s="6">
        <v>2010</v>
      </c>
      <c r="C3150" s="35"/>
      <c r="D3150" s="35"/>
      <c r="E3150" s="35"/>
      <c r="F3150" s="35"/>
      <c r="G3150" s="36">
        <v>22705.16</v>
      </c>
      <c r="H3150" s="36">
        <v>22705.16</v>
      </c>
      <c r="I3150" s="36">
        <v>22705.16</v>
      </c>
      <c r="J3150" s="36">
        <v>22705.16</v>
      </c>
      <c r="K3150" s="36">
        <v>22705.16</v>
      </c>
      <c r="L3150" s="36">
        <v>22705.16</v>
      </c>
      <c r="M3150" s="36">
        <v>22705.16</v>
      </c>
      <c r="N3150" s="36">
        <v>22705.16</v>
      </c>
      <c r="O3150" s="36">
        <v>22705.16</v>
      </c>
      <c r="P3150" s="36">
        <v>22705.16</v>
      </c>
      <c r="Q3150" s="36">
        <v>22705.16</v>
      </c>
      <c r="R3150" s="36">
        <v>22705.16</v>
      </c>
      <c r="S3150" s="36">
        <v>2275.16</v>
      </c>
    </row>
    <row r="3151" spans="1:19">
      <c r="B3151" s="6">
        <v>2009</v>
      </c>
      <c r="C3151" s="35"/>
      <c r="D3151" s="35"/>
      <c r="E3151" s="35"/>
      <c r="F3151" s="36"/>
      <c r="G3151" s="36"/>
      <c r="H3151" s="36"/>
      <c r="I3151" s="36"/>
      <c r="J3151" s="36"/>
      <c r="K3151" s="36">
        <v>0</v>
      </c>
      <c r="L3151" s="36">
        <v>0</v>
      </c>
      <c r="M3151" s="36">
        <v>0</v>
      </c>
      <c r="N3151" s="36">
        <v>0</v>
      </c>
      <c r="O3151" s="36">
        <v>0</v>
      </c>
      <c r="P3151" s="36">
        <v>0</v>
      </c>
      <c r="Q3151" s="36">
        <v>0</v>
      </c>
      <c r="R3151" s="36">
        <v>0</v>
      </c>
      <c r="S3151" s="36"/>
    </row>
    <row r="3152" spans="1:19">
      <c r="B3152" s="6">
        <v>2008</v>
      </c>
      <c r="C3152" s="35"/>
      <c r="D3152" s="35"/>
      <c r="E3152" s="36"/>
      <c r="F3152" s="36"/>
      <c r="G3152" s="36"/>
      <c r="H3152" s="36"/>
      <c r="I3152" s="36"/>
      <c r="J3152" s="36"/>
      <c r="K3152" s="36">
        <v>0</v>
      </c>
      <c r="L3152" s="36">
        <v>0</v>
      </c>
      <c r="M3152" s="36">
        <v>0</v>
      </c>
      <c r="N3152" s="36">
        <v>0</v>
      </c>
      <c r="O3152" s="36">
        <v>0</v>
      </c>
      <c r="P3152" s="36">
        <v>0</v>
      </c>
      <c r="Q3152" s="36">
        <v>0</v>
      </c>
      <c r="R3152" s="36">
        <v>0</v>
      </c>
      <c r="S3152" s="36"/>
    </row>
    <row r="3153" spans="2:19">
      <c r="B3153" s="6">
        <v>2007</v>
      </c>
      <c r="C3153" s="35"/>
      <c r="D3153" s="36"/>
      <c r="E3153" s="36"/>
      <c r="F3153" s="36"/>
      <c r="G3153" s="36"/>
      <c r="H3153" s="36"/>
      <c r="I3153" s="36"/>
      <c r="J3153" s="36"/>
      <c r="K3153" s="36">
        <v>0</v>
      </c>
      <c r="L3153" s="36">
        <v>0</v>
      </c>
      <c r="M3153" s="36">
        <v>0</v>
      </c>
      <c r="N3153" s="36">
        <v>0</v>
      </c>
      <c r="O3153" s="36">
        <v>0</v>
      </c>
      <c r="P3153" s="36">
        <v>0</v>
      </c>
      <c r="Q3153" s="36">
        <v>0</v>
      </c>
      <c r="R3153" s="36">
        <v>0</v>
      </c>
      <c r="S3153" s="36"/>
    </row>
    <row r="3154" spans="2:19">
      <c r="B3154" s="6">
        <v>2006</v>
      </c>
      <c r="C3154" s="36"/>
      <c r="D3154" s="36"/>
      <c r="E3154" s="36"/>
      <c r="F3154" s="36"/>
      <c r="G3154" s="36"/>
      <c r="H3154" s="36"/>
      <c r="I3154" s="36"/>
      <c r="J3154" s="36"/>
      <c r="K3154" s="36">
        <v>0</v>
      </c>
      <c r="L3154" s="36">
        <v>0</v>
      </c>
      <c r="M3154" s="36">
        <v>0</v>
      </c>
      <c r="N3154" s="36">
        <v>0</v>
      </c>
      <c r="O3154" s="36">
        <v>0</v>
      </c>
      <c r="P3154" s="36">
        <v>0</v>
      </c>
      <c r="Q3154" s="36">
        <v>0</v>
      </c>
      <c r="R3154" s="36">
        <v>0</v>
      </c>
      <c r="S3154" s="36"/>
    </row>
    <row r="3155" spans="2:19">
      <c r="B3155" s="6">
        <v>2005</v>
      </c>
      <c r="C3155" s="36"/>
      <c r="D3155" s="36"/>
      <c r="E3155" s="36"/>
      <c r="F3155" s="36"/>
      <c r="G3155" s="36"/>
      <c r="H3155" s="36"/>
      <c r="I3155" s="36"/>
      <c r="J3155" s="36"/>
      <c r="K3155" s="36">
        <v>0</v>
      </c>
      <c r="L3155" s="36">
        <v>0</v>
      </c>
      <c r="M3155" s="36">
        <v>0</v>
      </c>
      <c r="N3155" s="36">
        <v>0</v>
      </c>
      <c r="O3155" s="36">
        <v>0</v>
      </c>
      <c r="P3155" s="36">
        <v>0</v>
      </c>
      <c r="Q3155" s="36">
        <v>0</v>
      </c>
      <c r="R3155" s="36">
        <v>0</v>
      </c>
      <c r="S3155" s="36"/>
    </row>
    <row r="3156" spans="2:19">
      <c r="B3156" s="6">
        <v>2004</v>
      </c>
      <c r="C3156" s="36"/>
      <c r="D3156" s="36"/>
      <c r="E3156" s="36"/>
      <c r="F3156" s="36"/>
      <c r="G3156" s="36"/>
      <c r="H3156" s="36"/>
      <c r="I3156" s="36"/>
      <c r="J3156" s="36"/>
      <c r="K3156" s="36">
        <v>0</v>
      </c>
      <c r="L3156" s="36">
        <v>0</v>
      </c>
      <c r="M3156" s="36">
        <v>0</v>
      </c>
      <c r="N3156" s="36">
        <v>0</v>
      </c>
      <c r="O3156" s="36">
        <v>0</v>
      </c>
      <c r="P3156" s="36">
        <v>0</v>
      </c>
      <c r="Q3156" s="36">
        <v>0</v>
      </c>
      <c r="R3156" s="36">
        <v>0</v>
      </c>
      <c r="S3156" s="36"/>
    </row>
    <row r="3157" spans="2:19">
      <c r="B3157" s="6">
        <v>2003</v>
      </c>
      <c r="C3157" s="36"/>
      <c r="D3157" s="36"/>
      <c r="E3157" s="36"/>
      <c r="F3157" s="36"/>
      <c r="G3157" s="36"/>
      <c r="H3157" s="36"/>
      <c r="I3157" s="36"/>
      <c r="J3157" s="36"/>
      <c r="K3157" s="36">
        <v>0</v>
      </c>
      <c r="L3157" s="36">
        <v>0</v>
      </c>
      <c r="M3157" s="36">
        <v>0</v>
      </c>
      <c r="N3157" s="36">
        <v>0</v>
      </c>
      <c r="O3157" s="36">
        <v>0</v>
      </c>
      <c r="P3157" s="36">
        <v>0</v>
      </c>
      <c r="Q3157" s="36">
        <v>0</v>
      </c>
      <c r="R3157" s="36">
        <v>0</v>
      </c>
      <c r="S3157" s="36"/>
    </row>
    <row r="3158" spans="2:19">
      <c r="B3158" s="6">
        <v>2002</v>
      </c>
      <c r="C3158" s="36"/>
      <c r="D3158" s="36"/>
      <c r="E3158" s="36"/>
      <c r="F3158" s="36"/>
      <c r="G3158" s="36"/>
      <c r="H3158" s="36"/>
      <c r="I3158" s="36"/>
      <c r="J3158" s="36"/>
      <c r="K3158" s="36">
        <v>0</v>
      </c>
      <c r="L3158" s="36">
        <v>0</v>
      </c>
      <c r="M3158" s="36">
        <v>0</v>
      </c>
      <c r="N3158" s="36">
        <v>0</v>
      </c>
      <c r="O3158" s="36">
        <v>0</v>
      </c>
      <c r="P3158" s="36">
        <v>0</v>
      </c>
      <c r="Q3158" s="36">
        <v>0</v>
      </c>
      <c r="R3158" s="36">
        <v>0</v>
      </c>
      <c r="S3158" s="36"/>
    </row>
    <row r="3159" spans="2:19">
      <c r="B3159" s="6">
        <v>2001</v>
      </c>
      <c r="C3159" s="36"/>
      <c r="D3159" s="36"/>
      <c r="E3159" s="36"/>
      <c r="F3159" s="36"/>
      <c r="G3159" s="36"/>
      <c r="H3159" s="36"/>
      <c r="I3159" s="36"/>
      <c r="J3159" s="36"/>
      <c r="K3159" s="36">
        <v>0</v>
      </c>
      <c r="L3159" s="36">
        <v>0</v>
      </c>
      <c r="M3159" s="36">
        <v>0</v>
      </c>
      <c r="N3159" s="36">
        <v>0</v>
      </c>
      <c r="O3159" s="36">
        <v>0</v>
      </c>
      <c r="P3159" s="36">
        <v>0</v>
      </c>
      <c r="Q3159" s="36">
        <v>0</v>
      </c>
      <c r="R3159" s="36">
        <v>0</v>
      </c>
      <c r="S3159" s="36"/>
    </row>
    <row r="3160" spans="2:19">
      <c r="B3160" s="6">
        <v>2000</v>
      </c>
      <c r="C3160" s="36"/>
      <c r="D3160" s="36"/>
      <c r="E3160" s="36"/>
      <c r="F3160" s="36"/>
      <c r="G3160" s="36"/>
      <c r="H3160" s="36"/>
      <c r="I3160" s="36"/>
      <c r="J3160" s="36"/>
      <c r="K3160" s="36">
        <v>0</v>
      </c>
      <c r="L3160" s="36">
        <v>0</v>
      </c>
      <c r="M3160" s="36">
        <v>0</v>
      </c>
      <c r="N3160" s="36">
        <v>0</v>
      </c>
      <c r="O3160" s="36">
        <v>0</v>
      </c>
      <c r="P3160" s="36">
        <v>0</v>
      </c>
      <c r="Q3160" s="36">
        <v>0</v>
      </c>
      <c r="R3160" s="36">
        <v>0</v>
      </c>
      <c r="S3160" s="36"/>
    </row>
    <row r="3161" spans="2:19">
      <c r="B3161" s="6">
        <v>1999</v>
      </c>
      <c r="C3161" s="36"/>
      <c r="D3161" s="36"/>
      <c r="E3161" s="36"/>
      <c r="F3161" s="36"/>
      <c r="G3161" s="36"/>
      <c r="H3161" s="36"/>
      <c r="I3161" s="36"/>
      <c r="J3161" s="36"/>
      <c r="K3161" s="36">
        <v>0</v>
      </c>
      <c r="L3161" s="36">
        <v>0</v>
      </c>
      <c r="M3161" s="36">
        <v>0</v>
      </c>
      <c r="N3161" s="36">
        <v>0</v>
      </c>
      <c r="O3161" s="36">
        <v>0</v>
      </c>
      <c r="P3161" s="36">
        <v>0</v>
      </c>
      <c r="Q3161" s="36">
        <v>0</v>
      </c>
      <c r="R3161" s="36">
        <v>0</v>
      </c>
      <c r="S3161" s="36"/>
    </row>
    <row r="3162" spans="2:19">
      <c r="B3162" s="6">
        <v>1998</v>
      </c>
      <c r="C3162" s="36">
        <v>0</v>
      </c>
      <c r="D3162" s="36">
        <v>0</v>
      </c>
      <c r="E3162" s="36">
        <v>0</v>
      </c>
      <c r="F3162" s="36">
        <v>0</v>
      </c>
      <c r="G3162" s="36">
        <v>0</v>
      </c>
      <c r="H3162" s="36">
        <v>0</v>
      </c>
      <c r="I3162" s="36">
        <v>0</v>
      </c>
      <c r="J3162" s="36">
        <v>0</v>
      </c>
      <c r="K3162" s="36">
        <v>0</v>
      </c>
      <c r="L3162" s="36">
        <v>12715.830000000002</v>
      </c>
      <c r="M3162" s="36">
        <v>12715.830000000002</v>
      </c>
      <c r="N3162" s="36">
        <v>12715.830000000002</v>
      </c>
      <c r="O3162" s="36">
        <v>12715.830000000002</v>
      </c>
      <c r="P3162" s="36">
        <v>12715.830000000002</v>
      </c>
      <c r="Q3162" s="36">
        <v>12715.830000000002</v>
      </c>
      <c r="R3162" s="36">
        <v>12715.830000000002</v>
      </c>
      <c r="S3162" s="36">
        <v>12715.830000000002</v>
      </c>
    </row>
    <row r="3163" spans="2:19">
      <c r="B3163" s="6">
        <v>1997</v>
      </c>
      <c r="C3163" s="36">
        <v>31528.002121724432</v>
      </c>
      <c r="D3163" s="36">
        <v>1464.0321217244295</v>
      </c>
      <c r="E3163" s="36">
        <v>1464.0321217244295</v>
      </c>
      <c r="F3163" s="36">
        <v>1464.0321217244295</v>
      </c>
      <c r="G3163" s="36">
        <v>1464.0321217244295</v>
      </c>
      <c r="H3163" s="36">
        <v>1464.0321217244295</v>
      </c>
      <c r="I3163" s="36">
        <v>1464.0321217244295</v>
      </c>
      <c r="J3163" s="36">
        <v>1464.0321217244295</v>
      </c>
      <c r="K3163" s="36">
        <v>1464.0321217244295</v>
      </c>
      <c r="L3163" s="36">
        <v>1464.0321217244295</v>
      </c>
      <c r="M3163" s="36">
        <v>1464.0321217244295</v>
      </c>
      <c r="N3163" s="36">
        <v>1464.0321217244295</v>
      </c>
      <c r="O3163" s="36">
        <v>1464.0321217244295</v>
      </c>
      <c r="P3163" s="36">
        <v>1464.0321217244295</v>
      </c>
      <c r="Q3163" s="36">
        <v>1464.0321217244295</v>
      </c>
      <c r="R3163" s="36">
        <v>1464.0321217244295</v>
      </c>
      <c r="S3163" s="36">
        <v>1464.3212172443</v>
      </c>
    </row>
    <row r="3164" spans="2:19">
      <c r="B3164" s="6">
        <v>1996</v>
      </c>
      <c r="C3164" s="36">
        <v>7000.6063055780123</v>
      </c>
      <c r="D3164" s="36">
        <v>7000.6063055780123</v>
      </c>
      <c r="E3164" s="36">
        <v>7000.6063055780123</v>
      </c>
      <c r="F3164" s="36">
        <v>7000.6063055780123</v>
      </c>
      <c r="G3164" s="36">
        <v>7000.6063055780123</v>
      </c>
      <c r="H3164" s="36">
        <v>7000.6063055780123</v>
      </c>
      <c r="I3164" s="36">
        <v>7000.6063055780123</v>
      </c>
      <c r="J3164" s="36">
        <v>7000.6063055780123</v>
      </c>
      <c r="K3164" s="36">
        <v>7000.6063055780123</v>
      </c>
      <c r="L3164" s="36">
        <v>19442.896305578011</v>
      </c>
      <c r="M3164" s="36">
        <v>19442.896305578011</v>
      </c>
      <c r="N3164" s="36">
        <v>19442.896305578011</v>
      </c>
      <c r="O3164" s="36">
        <v>19442.896305578011</v>
      </c>
      <c r="P3164" s="36">
        <v>19442.896305578011</v>
      </c>
      <c r="Q3164" s="36">
        <v>19442.896305578011</v>
      </c>
      <c r="R3164" s="36">
        <v>19442.896305578011</v>
      </c>
      <c r="S3164" s="36">
        <v>19442.896355780002</v>
      </c>
    </row>
    <row r="3165" spans="2:19">
      <c r="B3165" s="6">
        <v>1995</v>
      </c>
      <c r="C3165" s="36">
        <v>2695.6420233463041</v>
      </c>
      <c r="D3165" s="36">
        <v>2695.6420233463041</v>
      </c>
      <c r="E3165" s="36">
        <v>2695.6420233463041</v>
      </c>
      <c r="F3165" s="36">
        <v>2695.6420233463041</v>
      </c>
      <c r="G3165" s="36">
        <v>2695.6420233463041</v>
      </c>
      <c r="H3165" s="36">
        <v>2695.6420233463041</v>
      </c>
      <c r="I3165" s="36">
        <v>2695.6420233463041</v>
      </c>
      <c r="J3165" s="36">
        <v>2695.6420233463041</v>
      </c>
      <c r="K3165" s="36">
        <v>2695.6420233463041</v>
      </c>
      <c r="L3165" s="36">
        <v>2695.6420233463041</v>
      </c>
      <c r="M3165" s="36">
        <v>2695.6420233463041</v>
      </c>
      <c r="N3165" s="36">
        <v>2695.6420233463041</v>
      </c>
      <c r="O3165" s="36">
        <v>2695.6420233463041</v>
      </c>
      <c r="P3165" s="36">
        <v>2695.6420233463041</v>
      </c>
      <c r="Q3165" s="36">
        <v>2695.6420233463041</v>
      </c>
      <c r="R3165" s="36">
        <v>2695.6420233463041</v>
      </c>
      <c r="S3165" s="36">
        <v>2695.6422334630001</v>
      </c>
    </row>
    <row r="3166" spans="2:19">
      <c r="B3166" s="6">
        <v>1994</v>
      </c>
      <c r="C3166" s="36">
        <v>2616.2386706948641</v>
      </c>
      <c r="D3166" s="36">
        <v>2616.2386706948641</v>
      </c>
      <c r="E3166" s="36">
        <v>2616.2386706948641</v>
      </c>
      <c r="F3166" s="36">
        <v>2616.2386706948641</v>
      </c>
      <c r="G3166" s="36">
        <v>2616.2386706948641</v>
      </c>
      <c r="H3166" s="36">
        <v>2616.2386706948641</v>
      </c>
      <c r="I3166" s="36">
        <v>2616.2386706948641</v>
      </c>
      <c r="J3166" s="36">
        <v>2616.2386706948641</v>
      </c>
      <c r="K3166" s="36">
        <v>2616.2386706948641</v>
      </c>
      <c r="L3166" s="36">
        <v>2616.2386706948641</v>
      </c>
      <c r="M3166" s="36">
        <v>2616.2386706948641</v>
      </c>
      <c r="N3166" s="36">
        <v>2616.2386706948641</v>
      </c>
      <c r="O3166" s="36">
        <v>2616.2386706948641</v>
      </c>
      <c r="P3166" s="36">
        <v>2616.2386706948641</v>
      </c>
      <c r="Q3166" s="36">
        <v>2616.2386706948641</v>
      </c>
      <c r="R3166" s="36">
        <v>2616.2386706948641</v>
      </c>
      <c r="S3166" s="36">
        <v>2616.2386769486002</v>
      </c>
    </row>
    <row r="3167" spans="2:19">
      <c r="B3167" s="6">
        <v>1993</v>
      </c>
      <c r="C3167" s="36">
        <v>2554.4985250737464</v>
      </c>
      <c r="D3167" s="36">
        <v>2554.4985250737464</v>
      </c>
      <c r="E3167" s="36">
        <v>2554.4985250737464</v>
      </c>
      <c r="F3167" s="36">
        <v>2554.4985250737464</v>
      </c>
      <c r="G3167" s="36">
        <v>2554.4985250737464</v>
      </c>
      <c r="H3167" s="36">
        <v>2554.4985250737464</v>
      </c>
      <c r="I3167" s="36">
        <v>2554.4985250737464</v>
      </c>
      <c r="J3167" s="36">
        <v>2554.4985250737464</v>
      </c>
      <c r="K3167" s="36">
        <v>2554.4985250737464</v>
      </c>
      <c r="L3167" s="36">
        <v>11107.698525073745</v>
      </c>
      <c r="M3167" s="36">
        <v>11107.698525073745</v>
      </c>
      <c r="N3167" s="36">
        <v>11107.698525073745</v>
      </c>
      <c r="O3167" s="36">
        <v>11107.698525073745</v>
      </c>
      <c r="P3167" s="36">
        <v>11107.698525073745</v>
      </c>
      <c r="Q3167" s="36">
        <v>11107.698525073745</v>
      </c>
      <c r="R3167" s="36">
        <v>11107.698525073745</v>
      </c>
      <c r="S3167" s="36">
        <v>1117.698525737</v>
      </c>
    </row>
    <row r="3168" spans="2:19">
      <c r="B3168" s="6">
        <v>1992</v>
      </c>
      <c r="C3168" s="36">
        <v>2488.4339080459777</v>
      </c>
      <c r="D3168" s="36">
        <v>2488.4339080459777</v>
      </c>
      <c r="E3168" s="36">
        <v>2488.4339080459777</v>
      </c>
      <c r="F3168" s="36">
        <v>2488.4339080459777</v>
      </c>
      <c r="G3168" s="36">
        <v>2488.4339080459777</v>
      </c>
      <c r="H3168" s="36">
        <v>2488.4339080459777</v>
      </c>
      <c r="I3168" s="36">
        <v>2488.4339080459777</v>
      </c>
      <c r="J3168" s="36">
        <v>2488.4339080459777</v>
      </c>
      <c r="K3168" s="36">
        <v>2488.4339080459777</v>
      </c>
      <c r="L3168" s="36">
        <v>6426.6639080459772</v>
      </c>
      <c r="M3168" s="36">
        <v>6426.6639080459772</v>
      </c>
      <c r="N3168" s="36">
        <v>6426.6639080459772</v>
      </c>
      <c r="O3168" s="36">
        <v>6426.6639080459772</v>
      </c>
      <c r="P3168" s="36">
        <v>6426.6639080459772</v>
      </c>
      <c r="Q3168" s="36">
        <v>6426.6639080459772</v>
      </c>
      <c r="R3168" s="36">
        <v>6426.6639080459772</v>
      </c>
      <c r="S3168" s="36">
        <v>6426.6639845979998</v>
      </c>
    </row>
    <row r="3169" spans="2:19">
      <c r="B3169" s="6">
        <v>1991</v>
      </c>
      <c r="C3169" s="36">
        <v>2413.8675958188155</v>
      </c>
      <c r="D3169" s="36">
        <v>2413.8675958188155</v>
      </c>
      <c r="E3169" s="36">
        <v>2413.8675958188155</v>
      </c>
      <c r="F3169" s="36">
        <v>2413.8675958188155</v>
      </c>
      <c r="G3169" s="36">
        <v>2413.8675958188155</v>
      </c>
      <c r="H3169" s="36">
        <v>2413.8675958188155</v>
      </c>
      <c r="I3169" s="36">
        <v>2413.8675958188155</v>
      </c>
      <c r="J3169" s="36">
        <v>2413.8675958188155</v>
      </c>
      <c r="K3169" s="36">
        <v>2413.8675958188155</v>
      </c>
      <c r="L3169" s="36">
        <v>11342.997595818815</v>
      </c>
      <c r="M3169" s="36">
        <v>11342.997595818815</v>
      </c>
      <c r="N3169" s="36">
        <v>11342.997595818815</v>
      </c>
      <c r="O3169" s="36">
        <v>11342.997595818815</v>
      </c>
      <c r="P3169" s="36">
        <v>11342.997595818815</v>
      </c>
      <c r="Q3169" s="36">
        <v>11342.997595818815</v>
      </c>
      <c r="R3169" s="36">
        <v>11342.997595818815</v>
      </c>
      <c r="S3169" s="36">
        <v>11342.997595818815</v>
      </c>
    </row>
    <row r="3170" spans="2:19">
      <c r="B3170" s="6">
        <v>1990</v>
      </c>
      <c r="C3170" s="36">
        <v>41766.625442866803</v>
      </c>
      <c r="D3170" s="36">
        <v>41766.625442866803</v>
      </c>
      <c r="E3170" s="36">
        <v>41766.625442866803</v>
      </c>
      <c r="F3170" s="36">
        <v>41766.625442866803</v>
      </c>
      <c r="G3170" s="36">
        <v>41766.625442866803</v>
      </c>
      <c r="H3170" s="36">
        <v>41766.625442866803</v>
      </c>
      <c r="I3170" s="36">
        <v>41766.625442866803</v>
      </c>
      <c r="J3170" s="36">
        <v>41766.625442866803</v>
      </c>
      <c r="K3170" s="36">
        <v>41766.625442866803</v>
      </c>
      <c r="L3170" s="36">
        <v>47583.085442866803</v>
      </c>
      <c r="M3170" s="36">
        <v>47583.085442866803</v>
      </c>
      <c r="N3170" s="36">
        <v>47583.085442866803</v>
      </c>
      <c r="O3170" s="36">
        <v>47583.085442866803</v>
      </c>
      <c r="P3170" s="36">
        <v>47583.085442866803</v>
      </c>
      <c r="Q3170" s="36">
        <v>47583.085442866803</v>
      </c>
      <c r="R3170" s="36">
        <v>47583.085442866803</v>
      </c>
      <c r="S3170" s="36">
        <v>47583.854428667997</v>
      </c>
    </row>
    <row r="3171" spans="2:19">
      <c r="B3171" s="6">
        <v>1989</v>
      </c>
      <c r="C3171" s="36">
        <v>2289.4249834765374</v>
      </c>
      <c r="D3171" s="36">
        <v>2289.4249834765374</v>
      </c>
      <c r="E3171" s="36">
        <v>2289.4249834765374</v>
      </c>
      <c r="F3171" s="36">
        <v>2289.4249834765374</v>
      </c>
      <c r="G3171" s="36">
        <v>2289.4249834765374</v>
      </c>
      <c r="H3171" s="36">
        <v>2289.4249834765374</v>
      </c>
      <c r="I3171" s="36">
        <v>2289.4249834765374</v>
      </c>
      <c r="J3171" s="36">
        <v>2289.4249834765374</v>
      </c>
      <c r="K3171" s="36">
        <v>2289.4249834765374</v>
      </c>
      <c r="L3171" s="36">
        <v>22912.004983476538</v>
      </c>
      <c r="M3171" s="36">
        <v>22912.004983476538</v>
      </c>
      <c r="N3171" s="36">
        <v>22912.004983476538</v>
      </c>
      <c r="O3171" s="36">
        <v>22912.004983476538</v>
      </c>
      <c r="P3171" s="36">
        <v>22912.004983476538</v>
      </c>
      <c r="Q3171" s="36">
        <v>22912.004983476538</v>
      </c>
      <c r="R3171" s="36">
        <v>22912.004983476538</v>
      </c>
      <c r="S3171" s="36">
        <v>22912.498347649998</v>
      </c>
    </row>
    <row r="3172" spans="2:19">
      <c r="B3172" s="6">
        <v>1988</v>
      </c>
      <c r="C3172" s="36">
        <v>2210.529674537333</v>
      </c>
      <c r="D3172" s="36">
        <v>2210.529674537333</v>
      </c>
      <c r="E3172" s="36">
        <v>2210.529674537333</v>
      </c>
      <c r="F3172" s="36">
        <v>2210.529674537333</v>
      </c>
      <c r="G3172" s="36">
        <v>2210.529674537333</v>
      </c>
      <c r="H3172" s="36">
        <v>2210.529674537333</v>
      </c>
      <c r="I3172" s="36">
        <v>2210.529674537333</v>
      </c>
      <c r="J3172" s="36">
        <v>2210.529674537333</v>
      </c>
      <c r="K3172" s="36">
        <v>2210.529674537333</v>
      </c>
      <c r="L3172" s="36">
        <v>9711.4896745373335</v>
      </c>
      <c r="M3172" s="36">
        <v>9711.4896745373335</v>
      </c>
      <c r="N3172" s="36">
        <v>9711.4896745373335</v>
      </c>
      <c r="O3172" s="36">
        <v>9711.4896745373335</v>
      </c>
      <c r="P3172" s="36">
        <v>9711.4896745373335</v>
      </c>
      <c r="Q3172" s="36">
        <v>9711.4896745373335</v>
      </c>
      <c r="R3172" s="36">
        <v>9711.4896745373335</v>
      </c>
      <c r="S3172" s="36">
        <v>9711.4896745373335</v>
      </c>
    </row>
    <row r="3173" spans="2:19">
      <c r="B3173" s="6">
        <v>1987</v>
      </c>
      <c r="C3173" s="36">
        <v>2096.79176755448</v>
      </c>
      <c r="D3173" s="36">
        <v>2096.79176755448</v>
      </c>
      <c r="E3173" s="36">
        <v>2096.79176755448</v>
      </c>
      <c r="F3173" s="36">
        <v>2096.79176755448</v>
      </c>
      <c r="G3173" s="36">
        <v>2096.79176755448</v>
      </c>
      <c r="H3173" s="36">
        <v>2096.79176755448</v>
      </c>
      <c r="I3173" s="36">
        <v>2096.79176755448</v>
      </c>
      <c r="J3173" s="36">
        <v>2096.79176755448</v>
      </c>
      <c r="K3173" s="36">
        <v>2096.79176755448</v>
      </c>
      <c r="L3173" s="36">
        <v>15445.75176755448</v>
      </c>
      <c r="M3173" s="36">
        <v>15445.75176755448</v>
      </c>
      <c r="N3173" s="36">
        <v>15445.75176755448</v>
      </c>
      <c r="O3173" s="36">
        <v>15445.75176755448</v>
      </c>
      <c r="P3173" s="36">
        <v>15445.75176755448</v>
      </c>
      <c r="Q3173" s="36">
        <v>15445.75176755448</v>
      </c>
      <c r="R3173" s="36">
        <v>15445.75176755448</v>
      </c>
      <c r="S3173" s="36">
        <v>15445.75176755448</v>
      </c>
    </row>
    <row r="3174" spans="2:19">
      <c r="B3174" s="6">
        <v>1986</v>
      </c>
      <c r="C3174" s="36">
        <v>2015.0668993600932</v>
      </c>
      <c r="D3174" s="36">
        <v>2015.0668993600932</v>
      </c>
      <c r="E3174" s="36">
        <v>2015.0668993600932</v>
      </c>
      <c r="F3174" s="36">
        <v>2015.0668993600932</v>
      </c>
      <c r="G3174" s="36">
        <v>2015.0668993600932</v>
      </c>
      <c r="H3174" s="36">
        <v>2015.0668993600932</v>
      </c>
      <c r="I3174" s="36">
        <v>2015.0668993600932</v>
      </c>
      <c r="J3174" s="36">
        <v>2015.0668993600932</v>
      </c>
      <c r="K3174" s="36">
        <v>2015.0668993600932</v>
      </c>
      <c r="L3174" s="36">
        <v>39741.566899360099</v>
      </c>
      <c r="M3174" s="36">
        <v>39741.566899360099</v>
      </c>
      <c r="N3174" s="36">
        <v>39741.566899360099</v>
      </c>
      <c r="O3174" s="36">
        <v>39741.566899360099</v>
      </c>
      <c r="P3174" s="36">
        <v>39741.566899360099</v>
      </c>
      <c r="Q3174" s="36">
        <v>39741.566899360099</v>
      </c>
      <c r="R3174" s="36">
        <v>39741.566899360099</v>
      </c>
      <c r="S3174" s="36">
        <v>39741.566899361002</v>
      </c>
    </row>
    <row r="3175" spans="2:19">
      <c r="B3175" s="6">
        <v>1985</v>
      </c>
      <c r="C3175" s="36">
        <v>1955.9006211180129</v>
      </c>
      <c r="D3175" s="36">
        <v>1955.9006211180129</v>
      </c>
      <c r="E3175" s="36">
        <v>1955.9006211180129</v>
      </c>
      <c r="F3175" s="36">
        <v>1955.9006211180129</v>
      </c>
      <c r="G3175" s="36">
        <v>1955.9006211180129</v>
      </c>
      <c r="H3175" s="36">
        <v>1955.9006211180129</v>
      </c>
      <c r="I3175" s="36">
        <v>1955.9006211180129</v>
      </c>
      <c r="J3175" s="36">
        <v>1955.9006211180129</v>
      </c>
      <c r="K3175" s="36">
        <v>1955.9006211180129</v>
      </c>
      <c r="L3175" s="36">
        <v>35151.530621118014</v>
      </c>
      <c r="M3175" s="36">
        <v>35151.530621118014</v>
      </c>
      <c r="N3175" s="36">
        <v>35151.530621118014</v>
      </c>
      <c r="O3175" s="36">
        <v>35151.530621118014</v>
      </c>
      <c r="P3175" s="36">
        <v>35151.530621118014</v>
      </c>
      <c r="Q3175" s="36">
        <v>35151.530621118014</v>
      </c>
      <c r="R3175" s="36">
        <v>35151.530621118014</v>
      </c>
      <c r="S3175" s="36">
        <v>35151.536211179999</v>
      </c>
    </row>
    <row r="3176" spans="2:19">
      <c r="B3176" s="6">
        <v>1984</v>
      </c>
      <c r="C3176" s="36">
        <v>1929.7493036211704</v>
      </c>
      <c r="D3176" s="36">
        <v>1929.7493036211704</v>
      </c>
      <c r="E3176" s="36">
        <v>1929.7493036211704</v>
      </c>
      <c r="F3176" s="36">
        <v>1929.7493036211704</v>
      </c>
      <c r="G3176" s="36">
        <v>1929.7493036211704</v>
      </c>
      <c r="H3176" s="36">
        <v>1929.7493036211704</v>
      </c>
      <c r="I3176" s="36">
        <v>1929.7493036211704</v>
      </c>
      <c r="J3176" s="36">
        <v>1929.7493036211704</v>
      </c>
      <c r="K3176" s="36">
        <v>1929.7493036211704</v>
      </c>
      <c r="L3176" s="36">
        <v>6454.6793036211711</v>
      </c>
      <c r="M3176" s="36">
        <v>6454.6793036211711</v>
      </c>
      <c r="N3176" s="36">
        <v>6454.6793036211711</v>
      </c>
      <c r="O3176" s="36">
        <v>6454.6793036211711</v>
      </c>
      <c r="P3176" s="36">
        <v>6454.6793036211711</v>
      </c>
      <c r="Q3176" s="36">
        <v>6454.6793036211711</v>
      </c>
      <c r="R3176" s="36">
        <v>6454.6793036211711</v>
      </c>
      <c r="S3176" s="36">
        <v>6454.6793362116996</v>
      </c>
    </row>
    <row r="3177" spans="2:19">
      <c r="B3177" s="6">
        <v>1983</v>
      </c>
      <c r="C3177" s="36">
        <v>1851.3629075360773</v>
      </c>
      <c r="D3177" s="36">
        <v>1851.3629075360773</v>
      </c>
      <c r="E3177" s="36">
        <v>1851.3629075360773</v>
      </c>
      <c r="F3177" s="36">
        <v>1851.3629075360773</v>
      </c>
      <c r="G3177" s="36">
        <v>1851.3629075360773</v>
      </c>
      <c r="H3177" s="36">
        <v>1851.3629075360773</v>
      </c>
      <c r="I3177" s="36">
        <v>1851.3629075360773</v>
      </c>
      <c r="J3177" s="36">
        <v>1851.3629075360773</v>
      </c>
      <c r="K3177" s="36">
        <v>1851.3629075360773</v>
      </c>
      <c r="L3177" s="36">
        <v>25703.122907536075</v>
      </c>
      <c r="M3177" s="36">
        <v>25703.122907536075</v>
      </c>
      <c r="N3177" s="36">
        <v>25703.122907536075</v>
      </c>
      <c r="O3177" s="36">
        <v>25703.122907536075</v>
      </c>
      <c r="P3177" s="36">
        <v>25703.122907536075</v>
      </c>
      <c r="Q3177" s="36">
        <v>25703.122907536075</v>
      </c>
      <c r="R3177" s="36">
        <v>25703.122907536075</v>
      </c>
      <c r="S3177" s="36">
        <v>2573.122975361</v>
      </c>
    </row>
    <row r="3178" spans="2:19">
      <c r="B3178" s="6">
        <v>1982</v>
      </c>
      <c r="C3178" s="36">
        <v>1756.5415821501017</v>
      </c>
      <c r="D3178" s="36">
        <v>1756.5415821501017</v>
      </c>
      <c r="E3178" s="36">
        <v>1756.5415821501017</v>
      </c>
      <c r="F3178" s="36">
        <v>1756.5415821501017</v>
      </c>
      <c r="G3178" s="36">
        <v>1756.5415821501017</v>
      </c>
      <c r="H3178" s="36">
        <v>1756.5415821501017</v>
      </c>
      <c r="I3178" s="36">
        <v>1756.5415821501017</v>
      </c>
      <c r="J3178" s="36">
        <v>1756.5415821501017</v>
      </c>
      <c r="K3178" s="36">
        <v>1756.5415821501017</v>
      </c>
      <c r="L3178" s="36">
        <v>1756.5415821501017</v>
      </c>
      <c r="M3178" s="36">
        <v>1756.5415821501017</v>
      </c>
      <c r="N3178" s="36">
        <v>1756.5415821501017</v>
      </c>
      <c r="O3178" s="36">
        <v>1756.5415821501017</v>
      </c>
      <c r="P3178" s="36">
        <v>1756.5415821501017</v>
      </c>
      <c r="Q3178" s="36">
        <v>1756.5415821501017</v>
      </c>
      <c r="R3178" s="36">
        <v>1756.5415821501017</v>
      </c>
      <c r="S3178" s="36">
        <v>1756.5415821510001</v>
      </c>
    </row>
    <row r="3179" spans="2:19">
      <c r="B3179" s="6">
        <v>1981</v>
      </c>
      <c r="C3179" s="36">
        <v>1678.2461240310079</v>
      </c>
      <c r="D3179" s="36">
        <v>1678.2461240310079</v>
      </c>
      <c r="E3179" s="36">
        <v>1678.2461240310079</v>
      </c>
      <c r="F3179" s="36">
        <v>1678.2461240310079</v>
      </c>
      <c r="G3179" s="36">
        <v>1678.2461240310079</v>
      </c>
      <c r="H3179" s="36">
        <v>1678.2461240310079</v>
      </c>
      <c r="I3179" s="36">
        <v>1678.2461240310079</v>
      </c>
      <c r="J3179" s="36">
        <v>1678.2461240310079</v>
      </c>
      <c r="K3179" s="36">
        <v>1678.2461240310079</v>
      </c>
      <c r="L3179" s="36">
        <v>8376.1661240310077</v>
      </c>
      <c r="M3179" s="36">
        <v>8376.1661240310077</v>
      </c>
      <c r="N3179" s="36">
        <v>8376.1661240310077</v>
      </c>
      <c r="O3179" s="36">
        <v>8376.1661240310077</v>
      </c>
      <c r="P3179" s="36">
        <v>8376.1661240310077</v>
      </c>
      <c r="Q3179" s="36">
        <v>8376.1661240310077</v>
      </c>
      <c r="R3179" s="36">
        <v>8376.1661240310077</v>
      </c>
      <c r="S3179" s="36">
        <v>8376.1661243109993</v>
      </c>
    </row>
    <row r="3180" spans="2:19">
      <c r="B3180" s="6">
        <v>1980</v>
      </c>
      <c r="C3180" s="36">
        <v>0</v>
      </c>
      <c r="D3180" s="36">
        <v>0</v>
      </c>
      <c r="E3180" s="36">
        <v>0</v>
      </c>
      <c r="F3180" s="36">
        <v>0</v>
      </c>
      <c r="G3180" s="36">
        <v>0</v>
      </c>
      <c r="H3180" s="36">
        <v>0</v>
      </c>
      <c r="I3180" s="36">
        <v>0</v>
      </c>
      <c r="J3180" s="36">
        <v>0</v>
      </c>
      <c r="K3180" s="36">
        <v>0</v>
      </c>
      <c r="L3180" s="36">
        <v>30435.420000000002</v>
      </c>
      <c r="M3180" s="36">
        <v>30435.420000000002</v>
      </c>
      <c r="N3180" s="36">
        <v>30435.420000000002</v>
      </c>
      <c r="O3180" s="36">
        <v>30435.420000000002</v>
      </c>
      <c r="P3180" s="36">
        <v>30435.420000000002</v>
      </c>
      <c r="Q3180" s="36">
        <v>30435.420000000002</v>
      </c>
      <c r="R3180" s="36">
        <v>30435.420000000002</v>
      </c>
      <c r="S3180" s="36">
        <v>3435.42</v>
      </c>
    </row>
    <row r="3181" spans="2:19">
      <c r="B3181" s="6">
        <v>1979</v>
      </c>
      <c r="C3181" s="36">
        <v>13583.390000000001</v>
      </c>
      <c r="D3181" s="36">
        <v>13583.390000000001</v>
      </c>
      <c r="E3181" s="36">
        <v>13583.390000000001</v>
      </c>
      <c r="F3181" s="36">
        <v>13583.390000000001</v>
      </c>
      <c r="G3181" s="36">
        <v>13583.390000000001</v>
      </c>
      <c r="H3181" s="36">
        <v>13583.390000000001</v>
      </c>
      <c r="I3181" s="36">
        <v>13583.390000000001</v>
      </c>
      <c r="J3181" s="36">
        <v>9025.2200000000012</v>
      </c>
      <c r="K3181" s="36">
        <v>9025.2200000000012</v>
      </c>
      <c r="L3181" s="36">
        <v>39886.29</v>
      </c>
      <c r="M3181" s="36">
        <v>39886.29</v>
      </c>
      <c r="N3181" s="36">
        <v>39886.29</v>
      </c>
      <c r="O3181" s="36">
        <v>39886.29</v>
      </c>
      <c r="P3181" s="36">
        <v>39886.29</v>
      </c>
      <c r="Q3181" s="36">
        <v>39886.29</v>
      </c>
      <c r="R3181" s="36">
        <v>39886.29</v>
      </c>
      <c r="S3181" s="36">
        <v>39886.29</v>
      </c>
    </row>
    <row r="3182" spans="2:19">
      <c r="B3182" s="6">
        <v>1978</v>
      </c>
      <c r="C3182" s="36">
        <v>4467.05</v>
      </c>
      <c r="D3182" s="36">
        <v>4467.05</v>
      </c>
      <c r="E3182" s="36">
        <v>4467.05</v>
      </c>
      <c r="F3182" s="36">
        <v>4467.05</v>
      </c>
      <c r="G3182" s="36">
        <v>4467.05</v>
      </c>
      <c r="H3182" s="36">
        <v>4467.05</v>
      </c>
      <c r="I3182" s="36">
        <v>4467.05</v>
      </c>
      <c r="J3182" s="36">
        <v>4467.05</v>
      </c>
      <c r="K3182" s="36">
        <v>4467.05</v>
      </c>
      <c r="L3182" s="36">
        <v>8991.98</v>
      </c>
      <c r="M3182" s="36">
        <v>8991.98</v>
      </c>
      <c r="N3182" s="36">
        <v>8991.98</v>
      </c>
      <c r="O3182" s="36">
        <v>8991.98</v>
      </c>
      <c r="P3182" s="36">
        <v>4524.93</v>
      </c>
      <c r="Q3182" s="36">
        <v>4524.93</v>
      </c>
      <c r="R3182" s="36">
        <v>4524.93</v>
      </c>
      <c r="S3182" s="36">
        <v>4524.93</v>
      </c>
    </row>
    <row r="3183" spans="2:19">
      <c r="B3183" s="6">
        <v>1977</v>
      </c>
      <c r="C3183" s="36">
        <v>22378.22</v>
      </c>
      <c r="D3183" s="36">
        <v>22378.22</v>
      </c>
      <c r="E3183" s="36">
        <v>22378.22</v>
      </c>
      <c r="F3183" s="36">
        <v>22378.22</v>
      </c>
      <c r="G3183" s="36">
        <v>22378.22</v>
      </c>
      <c r="H3183" s="36">
        <v>22378.22</v>
      </c>
      <c r="I3183" s="36">
        <v>8763.0300000000007</v>
      </c>
      <c r="J3183" s="36">
        <v>8763.0300000000007</v>
      </c>
      <c r="K3183" s="36">
        <v>8763.0300000000007</v>
      </c>
      <c r="L3183" s="36">
        <v>13160.14</v>
      </c>
      <c r="M3183" s="36">
        <v>13160.14</v>
      </c>
      <c r="N3183" s="36">
        <v>13160.14</v>
      </c>
      <c r="O3183" s="36">
        <v>13160.14</v>
      </c>
      <c r="P3183" s="36">
        <v>13160.14</v>
      </c>
      <c r="Q3183" s="36">
        <v>13160.14</v>
      </c>
      <c r="R3183" s="36">
        <v>13160.14</v>
      </c>
      <c r="S3183" s="36">
        <v>1316.14</v>
      </c>
    </row>
    <row r="3184" spans="2:19">
      <c r="B3184" s="6">
        <v>1976</v>
      </c>
      <c r="C3184" s="36">
        <v>8410.75</v>
      </c>
      <c r="D3184" s="36">
        <v>8410.75</v>
      </c>
      <c r="E3184" s="36">
        <v>4205.37</v>
      </c>
      <c r="F3184" s="36">
        <v>4205.37</v>
      </c>
      <c r="G3184" s="36">
        <v>4205.37</v>
      </c>
      <c r="H3184" s="36">
        <v>4205.37</v>
      </c>
      <c r="I3184" s="36">
        <v>4205.37</v>
      </c>
      <c r="J3184" s="36">
        <v>4205.37</v>
      </c>
      <c r="K3184" s="36">
        <v>4205.37</v>
      </c>
      <c r="L3184" s="36">
        <v>8397.9599999999991</v>
      </c>
      <c r="M3184" s="36">
        <v>8397.9599999999991</v>
      </c>
      <c r="N3184" s="36">
        <v>8397.9599999999991</v>
      </c>
      <c r="O3184" s="36">
        <v>8397.9599999999991</v>
      </c>
      <c r="P3184" s="36">
        <v>8397.9599999999991</v>
      </c>
      <c r="Q3184" s="36">
        <v>8397.9599999999991</v>
      </c>
      <c r="R3184" s="36">
        <v>8397.9599999999991</v>
      </c>
      <c r="S3184" s="36">
        <v>8397.9599999999991</v>
      </c>
    </row>
    <row r="3185" spans="2:19">
      <c r="B3185" s="6">
        <v>1975</v>
      </c>
      <c r="C3185" s="36">
        <v>0</v>
      </c>
      <c r="D3185" s="36">
        <v>0</v>
      </c>
      <c r="E3185" s="36">
        <v>0</v>
      </c>
      <c r="F3185" s="36">
        <v>0</v>
      </c>
      <c r="G3185" s="36">
        <v>0</v>
      </c>
      <c r="H3185" s="36">
        <v>0</v>
      </c>
      <c r="I3185" s="36">
        <v>0</v>
      </c>
      <c r="J3185" s="36">
        <v>0</v>
      </c>
      <c r="K3185" s="36">
        <v>0</v>
      </c>
      <c r="L3185" s="36">
        <v>23237.19</v>
      </c>
      <c r="M3185" s="36">
        <v>23237.19</v>
      </c>
      <c r="N3185" s="36">
        <v>23237.19</v>
      </c>
      <c r="O3185" s="36">
        <v>23237.19</v>
      </c>
      <c r="P3185" s="36">
        <v>23237.19</v>
      </c>
      <c r="Q3185" s="36">
        <v>23237.19</v>
      </c>
      <c r="R3185" s="36">
        <v>23237.19</v>
      </c>
      <c r="S3185" s="36">
        <v>23237.19</v>
      </c>
    </row>
    <row r="3186" spans="2:19">
      <c r="B3186" s="6">
        <v>1974</v>
      </c>
      <c r="C3186" s="36">
        <v>0</v>
      </c>
      <c r="D3186" s="36">
        <v>0</v>
      </c>
      <c r="E3186" s="36">
        <v>0</v>
      </c>
      <c r="F3186" s="36">
        <v>0</v>
      </c>
      <c r="G3186" s="36">
        <v>0</v>
      </c>
      <c r="H3186" s="36">
        <v>0</v>
      </c>
      <c r="I3186" s="36">
        <v>0</v>
      </c>
      <c r="J3186" s="36">
        <v>0</v>
      </c>
      <c r="K3186" s="36">
        <v>0</v>
      </c>
      <c r="L3186" s="36">
        <v>6524.08</v>
      </c>
      <c r="M3186" s="36">
        <v>6524.08</v>
      </c>
      <c r="N3186" s="36">
        <v>6524.08</v>
      </c>
      <c r="O3186" s="36">
        <v>6524.08</v>
      </c>
      <c r="P3186" s="36">
        <v>6524.08</v>
      </c>
      <c r="Q3186" s="36">
        <v>6524.08</v>
      </c>
      <c r="R3186" s="36">
        <v>6524.08</v>
      </c>
      <c r="S3186" s="36">
        <v>6524.8</v>
      </c>
    </row>
    <row r="3187" spans="2:19">
      <c r="B3187" s="6">
        <v>1973</v>
      </c>
      <c r="C3187" s="36">
        <v>16187.91</v>
      </c>
      <c r="D3187" s="36">
        <v>16187.91</v>
      </c>
      <c r="E3187" s="36">
        <v>16187.91</v>
      </c>
      <c r="F3187" s="36">
        <v>16187.91</v>
      </c>
      <c r="G3187" s="36">
        <v>16187.91</v>
      </c>
      <c r="H3187" s="36">
        <v>16187.91</v>
      </c>
      <c r="I3187" s="36">
        <v>16187.91</v>
      </c>
      <c r="J3187" s="36">
        <v>16187.91</v>
      </c>
      <c r="K3187" s="36">
        <v>16187.91</v>
      </c>
      <c r="L3187" s="36">
        <v>32484</v>
      </c>
      <c r="M3187" s="36">
        <v>32484</v>
      </c>
      <c r="N3187" s="36">
        <v>32484</v>
      </c>
      <c r="O3187" s="36">
        <v>32484</v>
      </c>
      <c r="P3187" s="36">
        <v>32484</v>
      </c>
      <c r="Q3187" s="36">
        <v>32484</v>
      </c>
      <c r="R3187" s="36">
        <v>32484</v>
      </c>
      <c r="S3187" s="36">
        <v>32484</v>
      </c>
    </row>
    <row r="3188" spans="2:19">
      <c r="B3188" s="6">
        <v>1972</v>
      </c>
      <c r="C3188" s="36">
        <v>26210</v>
      </c>
      <c r="D3188" s="36">
        <v>26210</v>
      </c>
      <c r="E3188" s="36">
        <v>26210</v>
      </c>
      <c r="F3188" s="36">
        <v>26210</v>
      </c>
      <c r="G3188" s="36">
        <v>26210</v>
      </c>
      <c r="H3188" s="36">
        <v>26210</v>
      </c>
      <c r="I3188" s="36">
        <v>26210</v>
      </c>
      <c r="J3188" s="36">
        <v>26210</v>
      </c>
      <c r="K3188" s="36">
        <v>26210</v>
      </c>
      <c r="L3188" s="36">
        <v>29625.43</v>
      </c>
      <c r="M3188" s="36">
        <v>29625.43</v>
      </c>
      <c r="N3188" s="36">
        <v>29625.43</v>
      </c>
      <c r="O3188" s="36">
        <v>29625.43</v>
      </c>
      <c r="P3188" s="36">
        <v>29625.43</v>
      </c>
      <c r="Q3188" s="36">
        <v>29625.43</v>
      </c>
      <c r="R3188" s="36">
        <v>29625.43</v>
      </c>
      <c r="S3188" s="36">
        <v>29625.43</v>
      </c>
    </row>
    <row r="3189" spans="2:19">
      <c r="B3189" s="6">
        <v>1971</v>
      </c>
      <c r="C3189" s="36">
        <v>30843.77</v>
      </c>
      <c r="D3189" s="36">
        <v>30843.77</v>
      </c>
      <c r="E3189" s="36">
        <v>30843.77</v>
      </c>
      <c r="F3189" s="36">
        <v>30843.77</v>
      </c>
      <c r="G3189" s="36">
        <v>30843.77</v>
      </c>
      <c r="H3189" s="36">
        <v>30843.77</v>
      </c>
      <c r="I3189" s="36">
        <v>30843.77</v>
      </c>
      <c r="J3189" s="36">
        <v>30843.77</v>
      </c>
      <c r="K3189" s="36">
        <v>30843.77</v>
      </c>
      <c r="L3189" s="36">
        <v>41330.870000000003</v>
      </c>
      <c r="M3189" s="36">
        <v>41330.870000000003</v>
      </c>
      <c r="N3189" s="36">
        <v>41330.870000000003</v>
      </c>
      <c r="O3189" s="36">
        <v>36926.379999999997</v>
      </c>
      <c r="P3189" s="36">
        <v>36926.379999999997</v>
      </c>
      <c r="Q3189" s="36">
        <v>36926.379999999997</v>
      </c>
      <c r="R3189" s="36">
        <v>36926.379999999997</v>
      </c>
      <c r="S3189" s="36">
        <v>36926.379999999997</v>
      </c>
    </row>
    <row r="3190" spans="2:19">
      <c r="B3190" s="6">
        <v>1970</v>
      </c>
      <c r="C3190" s="36">
        <v>0</v>
      </c>
      <c r="D3190" s="36">
        <v>0</v>
      </c>
      <c r="E3190" s="36">
        <v>0</v>
      </c>
      <c r="F3190" s="36">
        <v>0</v>
      </c>
      <c r="G3190" s="36">
        <v>0</v>
      </c>
      <c r="H3190" s="36">
        <v>0</v>
      </c>
      <c r="I3190" s="36">
        <v>0</v>
      </c>
      <c r="J3190" s="36">
        <v>0</v>
      </c>
      <c r="K3190" s="36">
        <v>0</v>
      </c>
      <c r="L3190" s="36">
        <v>600.44000000000005</v>
      </c>
      <c r="M3190" s="36">
        <v>600.44000000000005</v>
      </c>
      <c r="N3190" s="36">
        <v>600.44000000000005</v>
      </c>
      <c r="O3190" s="36">
        <v>600.44000000000005</v>
      </c>
      <c r="P3190" s="36">
        <v>600.44000000000005</v>
      </c>
      <c r="Q3190" s="36">
        <v>600.44000000000005</v>
      </c>
      <c r="R3190" s="36">
        <v>600.44000000000005</v>
      </c>
      <c r="S3190" s="36">
        <v>6.44</v>
      </c>
    </row>
    <row r="3191" spans="2:19">
      <c r="B3191" s="6">
        <v>1969</v>
      </c>
      <c r="C3191" s="36">
        <v>0</v>
      </c>
      <c r="D3191" s="36">
        <v>0</v>
      </c>
      <c r="E3191" s="36">
        <v>0</v>
      </c>
      <c r="F3191" s="36">
        <v>0</v>
      </c>
      <c r="G3191" s="36">
        <v>0</v>
      </c>
      <c r="H3191" s="36">
        <v>0</v>
      </c>
      <c r="I3191" s="36">
        <v>0</v>
      </c>
      <c r="J3191" s="36">
        <v>0</v>
      </c>
      <c r="K3191" s="36">
        <v>0</v>
      </c>
      <c r="L3191" s="36">
        <v>6803.07</v>
      </c>
      <c r="M3191" s="36">
        <v>6803.07</v>
      </c>
      <c r="N3191" s="36">
        <v>6803.07</v>
      </c>
      <c r="O3191" s="36">
        <v>6803.07</v>
      </c>
      <c r="P3191" s="36">
        <v>6803.07</v>
      </c>
      <c r="Q3191" s="36">
        <v>6803.07</v>
      </c>
      <c r="R3191" s="36">
        <v>6803.07</v>
      </c>
      <c r="S3191" s="36">
        <v>683.7</v>
      </c>
    </row>
    <row r="3192" spans="2:19">
      <c r="B3192" s="6">
        <v>1968</v>
      </c>
      <c r="C3192" s="36">
        <v>15112.07</v>
      </c>
      <c r="D3192" s="36">
        <v>15112.07</v>
      </c>
      <c r="E3192" s="36">
        <v>15112.07</v>
      </c>
      <c r="F3192" s="36">
        <v>15112.07</v>
      </c>
      <c r="G3192" s="36">
        <v>15112.07</v>
      </c>
      <c r="H3192" s="36">
        <v>15112.07</v>
      </c>
      <c r="I3192" s="36">
        <v>15112.07</v>
      </c>
      <c r="J3192" s="36">
        <v>15112.07</v>
      </c>
      <c r="K3192" s="36">
        <v>15112.07</v>
      </c>
      <c r="L3192" s="36">
        <v>13228.4</v>
      </c>
      <c r="M3192" s="36">
        <v>13228.4</v>
      </c>
      <c r="N3192" s="36">
        <v>13228.4</v>
      </c>
      <c r="O3192" s="36">
        <v>13228.4</v>
      </c>
      <c r="P3192" s="36">
        <v>13228.4</v>
      </c>
      <c r="Q3192" s="36">
        <v>13228.4</v>
      </c>
      <c r="R3192" s="36">
        <v>13228.4</v>
      </c>
      <c r="S3192" s="36">
        <v>13228.4</v>
      </c>
    </row>
    <row r="3193" spans="2:19">
      <c r="B3193" s="6">
        <v>1967</v>
      </c>
      <c r="C3193" s="36">
        <v>4187.4799999999996</v>
      </c>
      <c r="D3193" s="36">
        <v>4187.4799999999996</v>
      </c>
      <c r="E3193" s="36">
        <v>4187.4799999999996</v>
      </c>
      <c r="F3193" s="36">
        <v>4187.4799999999996</v>
      </c>
      <c r="G3193" s="36">
        <v>4187.4799999999996</v>
      </c>
      <c r="H3193" s="36">
        <v>4187.4799999999996</v>
      </c>
      <c r="I3193" s="36">
        <v>4187.4799999999996</v>
      </c>
      <c r="J3193" s="36">
        <v>4187.4799999999996</v>
      </c>
      <c r="K3193" s="36">
        <v>4187.4799999999996</v>
      </c>
      <c r="L3193" s="36">
        <v>4187.4799999999996</v>
      </c>
      <c r="M3193" s="36">
        <v>4187.4799999999996</v>
      </c>
      <c r="N3193" s="36">
        <v>4187.4799999999996</v>
      </c>
      <c r="O3193" s="36">
        <v>4187.4799999999996</v>
      </c>
      <c r="P3193" s="36">
        <v>4187.4799999999996</v>
      </c>
      <c r="Q3193" s="36">
        <v>4187.4799999999996</v>
      </c>
      <c r="R3193" s="36">
        <v>4187.4799999999996</v>
      </c>
      <c r="S3193" s="36">
        <v>4187.4799999999996</v>
      </c>
    </row>
    <row r="3194" spans="2:19">
      <c r="B3194" s="6">
        <v>1966</v>
      </c>
      <c r="C3194" s="36">
        <v>15407.779999999999</v>
      </c>
      <c r="D3194" s="36">
        <v>15407.779999999999</v>
      </c>
      <c r="E3194" s="36">
        <v>15407.779999999999</v>
      </c>
      <c r="F3194" s="36">
        <v>11713.7</v>
      </c>
      <c r="G3194" s="36">
        <v>11713.7</v>
      </c>
      <c r="H3194" s="36">
        <v>11713.7</v>
      </c>
      <c r="I3194" s="36">
        <v>7809.13</v>
      </c>
      <c r="J3194" s="36">
        <v>7809.13</v>
      </c>
      <c r="K3194" s="36">
        <v>7809.13</v>
      </c>
      <c r="L3194" s="36">
        <v>3904.57</v>
      </c>
      <c r="M3194" s="36">
        <v>3904.57</v>
      </c>
      <c r="N3194" s="36">
        <v>3904.57</v>
      </c>
      <c r="O3194" s="36">
        <v>0</v>
      </c>
      <c r="P3194" s="36">
        <v>0</v>
      </c>
      <c r="Q3194" s="36">
        <v>0</v>
      </c>
      <c r="R3194" s="36">
        <v>0</v>
      </c>
      <c r="S3194" s="36"/>
    </row>
    <row r="3195" spans="2:19">
      <c r="B3195" s="6">
        <v>1965</v>
      </c>
      <c r="C3195" s="36">
        <v>8048.76</v>
      </c>
      <c r="D3195" s="36">
        <v>8048.76</v>
      </c>
      <c r="E3195" s="36">
        <v>8048.76</v>
      </c>
      <c r="F3195" s="36">
        <v>8048.76</v>
      </c>
      <c r="G3195" s="36">
        <v>8048.76</v>
      </c>
      <c r="H3195" s="36">
        <v>8048.76</v>
      </c>
      <c r="I3195" s="36">
        <v>8048.76</v>
      </c>
      <c r="J3195" s="36">
        <v>8048.76</v>
      </c>
      <c r="K3195" s="36">
        <v>4024.38</v>
      </c>
      <c r="L3195" s="36">
        <v>4024.38</v>
      </c>
      <c r="M3195" s="36">
        <v>4024.38</v>
      </c>
      <c r="N3195" s="36">
        <v>4024.38</v>
      </c>
      <c r="O3195" s="36">
        <v>4024.38</v>
      </c>
      <c r="P3195" s="36">
        <v>4024.38</v>
      </c>
      <c r="Q3195" s="36">
        <v>4024.38</v>
      </c>
      <c r="R3195" s="36">
        <v>4024.38</v>
      </c>
      <c r="S3195" s="36">
        <v>424.38</v>
      </c>
    </row>
    <row r="3196" spans="2:19">
      <c r="B3196" s="6">
        <v>1964</v>
      </c>
      <c r="C3196" s="36">
        <v>15890.949999999999</v>
      </c>
      <c r="D3196" s="36">
        <v>15890.949999999999</v>
      </c>
      <c r="E3196" s="36">
        <v>15890.949999999999</v>
      </c>
      <c r="F3196" s="36">
        <v>11918.21</v>
      </c>
      <c r="G3196" s="36">
        <v>11918.21</v>
      </c>
      <c r="H3196" s="36">
        <v>11918.21</v>
      </c>
      <c r="I3196" s="36">
        <v>11918.21</v>
      </c>
      <c r="J3196" s="36">
        <v>11918.21</v>
      </c>
      <c r="K3196" s="36">
        <v>11918.21</v>
      </c>
      <c r="L3196" s="36">
        <v>11918.21</v>
      </c>
      <c r="M3196" s="36">
        <v>11918.21</v>
      </c>
      <c r="N3196" s="36">
        <v>11918.21</v>
      </c>
      <c r="O3196" s="36">
        <v>11918.21</v>
      </c>
      <c r="P3196" s="36">
        <v>11918.21</v>
      </c>
      <c r="Q3196" s="36">
        <v>11918.21</v>
      </c>
      <c r="R3196" s="36">
        <v>11918.21</v>
      </c>
      <c r="S3196" s="36">
        <v>11918.21</v>
      </c>
    </row>
    <row r="3197" spans="2:19">
      <c r="B3197" s="6">
        <v>1963</v>
      </c>
      <c r="C3197" s="36">
        <v>15407.41</v>
      </c>
      <c r="D3197" s="36">
        <v>15407.41</v>
      </c>
      <c r="E3197" s="36">
        <v>15407.41</v>
      </c>
      <c r="F3197" s="36">
        <v>10260.19</v>
      </c>
      <c r="G3197" s="36">
        <v>10260.19</v>
      </c>
      <c r="H3197" s="36">
        <v>10260.19</v>
      </c>
      <c r="I3197" s="36">
        <v>10260.19</v>
      </c>
      <c r="J3197" s="36">
        <v>10260.19</v>
      </c>
      <c r="K3197" s="36">
        <v>10260.19</v>
      </c>
      <c r="L3197" s="36">
        <v>5130.1000000000004</v>
      </c>
      <c r="M3197" s="36">
        <v>5130.1000000000004</v>
      </c>
      <c r="N3197" s="36">
        <v>5130.1000000000004</v>
      </c>
      <c r="O3197" s="36">
        <v>5130.1000000000004</v>
      </c>
      <c r="P3197" s="36">
        <v>5130.1000000000004</v>
      </c>
      <c r="Q3197" s="36">
        <v>5130.1000000000004</v>
      </c>
      <c r="R3197" s="36">
        <v>5130.1000000000004</v>
      </c>
      <c r="S3197" s="36">
        <v>513.1</v>
      </c>
    </row>
    <row r="3198" spans="2:19">
      <c r="B3198" s="6">
        <v>1962</v>
      </c>
      <c r="C3198" s="36">
        <v>25687.41</v>
      </c>
      <c r="D3198" s="36">
        <v>25687.41</v>
      </c>
      <c r="E3198" s="36">
        <v>25687.41</v>
      </c>
      <c r="F3198" s="36">
        <v>25687.41</v>
      </c>
      <c r="G3198" s="36">
        <v>25687.41</v>
      </c>
      <c r="H3198" s="36">
        <v>25687.41</v>
      </c>
      <c r="I3198" s="36">
        <v>21406.17</v>
      </c>
      <c r="J3198" s="36">
        <v>21406.17</v>
      </c>
      <c r="K3198" s="36">
        <v>21406.17</v>
      </c>
      <c r="L3198" s="36">
        <v>17124.939999999999</v>
      </c>
      <c r="M3198" s="36">
        <v>17124.939999999999</v>
      </c>
      <c r="N3198" s="36">
        <v>17124.939999999999</v>
      </c>
      <c r="O3198" s="36">
        <v>17124.939999999999</v>
      </c>
      <c r="P3198" s="36">
        <v>17124.939999999999</v>
      </c>
      <c r="Q3198" s="36">
        <v>17124.939999999999</v>
      </c>
      <c r="R3198" s="36">
        <v>17124.939999999999</v>
      </c>
      <c r="S3198" s="36">
        <v>17124.939999999999</v>
      </c>
    </row>
    <row r="3199" spans="2:19">
      <c r="B3199" s="6">
        <v>1961</v>
      </c>
      <c r="C3199" s="36">
        <v>21224.39</v>
      </c>
      <c r="D3199" s="36">
        <v>21224.39</v>
      </c>
      <c r="E3199" s="36">
        <v>21224.39</v>
      </c>
      <c r="F3199" s="36">
        <v>21224.39</v>
      </c>
      <c r="G3199" s="36">
        <v>21224.39</v>
      </c>
      <c r="H3199" s="36">
        <v>21224.39</v>
      </c>
      <c r="I3199" s="36">
        <v>16979.509999999998</v>
      </c>
      <c r="J3199" s="36">
        <v>16979.509999999998</v>
      </c>
      <c r="K3199" s="36">
        <v>16979.509999999998</v>
      </c>
      <c r="L3199" s="36">
        <v>16979.509999999998</v>
      </c>
      <c r="M3199" s="36">
        <v>16979.509999999998</v>
      </c>
      <c r="N3199" s="36">
        <v>16979.509999999998</v>
      </c>
      <c r="O3199" s="36">
        <v>16979.509999999998</v>
      </c>
      <c r="P3199" s="36">
        <v>16979.509999999998</v>
      </c>
      <c r="Q3199" s="36">
        <v>16979.509999999998</v>
      </c>
      <c r="R3199" s="36">
        <v>16979.509999999998</v>
      </c>
      <c r="S3199" s="36">
        <v>16979.509999999998</v>
      </c>
    </row>
    <row r="3200" spans="2:19">
      <c r="B3200" s="6">
        <v>1960</v>
      </c>
      <c r="C3200" s="36">
        <v>22400.87</v>
      </c>
      <c r="D3200" s="36">
        <v>22400.87</v>
      </c>
      <c r="E3200" s="36">
        <v>22400.87</v>
      </c>
      <c r="F3200" s="36">
        <v>22400.87</v>
      </c>
      <c r="G3200" s="36">
        <v>22400.87</v>
      </c>
      <c r="H3200" s="36">
        <v>22400.87</v>
      </c>
      <c r="I3200" s="36">
        <v>22400.87</v>
      </c>
      <c r="J3200" s="36">
        <v>22400.87</v>
      </c>
      <c r="K3200" s="36">
        <v>22400.87</v>
      </c>
      <c r="L3200" s="36">
        <v>22400.87</v>
      </c>
      <c r="M3200" s="36">
        <v>22400.87</v>
      </c>
      <c r="N3200" s="36">
        <v>22400.87</v>
      </c>
      <c r="O3200" s="36">
        <v>22400.87</v>
      </c>
      <c r="P3200" s="36">
        <v>22400.87</v>
      </c>
      <c r="Q3200" s="36">
        <v>22400.87</v>
      </c>
      <c r="R3200" s="36">
        <v>22400.87</v>
      </c>
      <c r="S3200" s="36">
        <v>224.87</v>
      </c>
    </row>
    <row r="3201" spans="2:19">
      <c r="B3201" s="6">
        <v>1959</v>
      </c>
      <c r="C3201" s="36">
        <v>12740.55</v>
      </c>
      <c r="D3201" s="36">
        <v>12740.55</v>
      </c>
      <c r="E3201" s="36">
        <v>12740.55</v>
      </c>
      <c r="F3201" s="36">
        <v>12740.55</v>
      </c>
      <c r="G3201" s="36">
        <v>12740.55</v>
      </c>
      <c r="H3201" s="36">
        <v>12740.55</v>
      </c>
      <c r="I3201" s="36">
        <v>12740.55</v>
      </c>
      <c r="J3201" s="36">
        <v>12740.55</v>
      </c>
      <c r="K3201" s="36">
        <v>12740.55</v>
      </c>
      <c r="L3201" s="36">
        <v>12740.55</v>
      </c>
      <c r="M3201" s="36">
        <v>12740.55</v>
      </c>
      <c r="N3201" s="36">
        <v>12740.55</v>
      </c>
      <c r="O3201" s="36">
        <v>12740.55</v>
      </c>
      <c r="P3201" s="36">
        <v>12740.55</v>
      </c>
      <c r="Q3201" s="36">
        <v>12740.55</v>
      </c>
      <c r="R3201" s="36">
        <v>12740.55</v>
      </c>
      <c r="S3201" s="36">
        <v>1274.55</v>
      </c>
    </row>
    <row r="3202" spans="2:19">
      <c r="B3202" s="6">
        <v>1958</v>
      </c>
      <c r="C3202" s="36">
        <v>10159.370000000001</v>
      </c>
      <c r="D3202" s="36">
        <v>10159.370000000001</v>
      </c>
      <c r="E3202" s="36">
        <v>10159.370000000001</v>
      </c>
      <c r="F3202" s="36">
        <v>10159.370000000001</v>
      </c>
      <c r="G3202" s="36">
        <v>10159.370000000001</v>
      </c>
      <c r="H3202" s="36">
        <v>10159.370000000001</v>
      </c>
      <c r="I3202" s="36">
        <v>10159.370000000001</v>
      </c>
      <c r="J3202" s="36">
        <v>10159.370000000001</v>
      </c>
      <c r="K3202" s="36">
        <v>10159.370000000001</v>
      </c>
      <c r="L3202" s="36">
        <v>10159.370000000001</v>
      </c>
      <c r="M3202" s="36">
        <v>10159.370000000001</v>
      </c>
      <c r="N3202" s="36">
        <v>10159.370000000001</v>
      </c>
      <c r="O3202" s="36">
        <v>10159.370000000001</v>
      </c>
      <c r="P3202" s="36">
        <v>10159.370000000001</v>
      </c>
      <c r="Q3202" s="36">
        <v>10159.370000000001</v>
      </c>
      <c r="R3202" s="36">
        <v>10159.370000000001</v>
      </c>
      <c r="S3202" s="36">
        <v>1159.3699999999999</v>
      </c>
    </row>
    <row r="3203" spans="2:19">
      <c r="B3203" s="6">
        <v>1957</v>
      </c>
      <c r="C3203" s="36">
        <v>5273.26</v>
      </c>
      <c r="D3203" s="36">
        <v>5273.26</v>
      </c>
      <c r="E3203" s="36">
        <v>5273.26</v>
      </c>
      <c r="F3203" s="36">
        <v>5273.26</v>
      </c>
      <c r="G3203" s="36">
        <v>5273.26</v>
      </c>
      <c r="H3203" s="36">
        <v>5273.26</v>
      </c>
      <c r="I3203" s="36">
        <v>5273.26</v>
      </c>
      <c r="J3203" s="36">
        <v>5273.26</v>
      </c>
      <c r="K3203" s="36">
        <v>0</v>
      </c>
      <c r="L3203" s="36">
        <v>0</v>
      </c>
      <c r="M3203" s="36">
        <v>0</v>
      </c>
      <c r="N3203" s="36">
        <v>0</v>
      </c>
      <c r="O3203" s="36">
        <v>0</v>
      </c>
      <c r="P3203" s="36">
        <v>0</v>
      </c>
      <c r="Q3203" s="36">
        <v>0</v>
      </c>
      <c r="R3203" s="36">
        <v>0</v>
      </c>
      <c r="S3203" s="36"/>
    </row>
    <row r="3204" spans="2:19">
      <c r="B3204" s="6">
        <v>1956</v>
      </c>
      <c r="C3204" s="36">
        <v>0</v>
      </c>
      <c r="D3204" s="36">
        <v>0</v>
      </c>
      <c r="E3204" s="36">
        <v>0</v>
      </c>
      <c r="F3204" s="36">
        <v>0</v>
      </c>
      <c r="G3204" s="36">
        <v>0</v>
      </c>
      <c r="H3204" s="36">
        <v>0</v>
      </c>
      <c r="I3204" s="36">
        <v>0</v>
      </c>
      <c r="J3204" s="36">
        <v>0</v>
      </c>
      <c r="K3204" s="36">
        <v>0</v>
      </c>
      <c r="L3204" s="36">
        <v>0</v>
      </c>
      <c r="M3204" s="36">
        <v>0</v>
      </c>
      <c r="N3204" s="36">
        <v>0</v>
      </c>
      <c r="O3204" s="36">
        <v>0</v>
      </c>
      <c r="P3204" s="36">
        <v>0</v>
      </c>
      <c r="Q3204" s="36">
        <v>0</v>
      </c>
      <c r="R3204" s="36">
        <v>0</v>
      </c>
      <c r="S3204" s="36"/>
    </row>
    <row r="3205" spans="2:19">
      <c r="B3205" s="6">
        <v>1955</v>
      </c>
      <c r="C3205" s="36">
        <v>0</v>
      </c>
      <c r="D3205" s="36">
        <v>0</v>
      </c>
      <c r="E3205" s="36">
        <v>0</v>
      </c>
      <c r="F3205" s="36">
        <v>0</v>
      </c>
      <c r="G3205" s="36">
        <v>0</v>
      </c>
      <c r="H3205" s="36">
        <v>0</v>
      </c>
      <c r="I3205" s="36">
        <v>0</v>
      </c>
      <c r="J3205" s="36">
        <v>0</v>
      </c>
      <c r="K3205" s="36">
        <v>0</v>
      </c>
      <c r="L3205" s="36">
        <v>0</v>
      </c>
      <c r="M3205" s="36">
        <v>0</v>
      </c>
      <c r="N3205" s="36">
        <v>0</v>
      </c>
      <c r="O3205" s="36">
        <v>0</v>
      </c>
      <c r="P3205" s="36">
        <v>0</v>
      </c>
      <c r="Q3205" s="36">
        <v>0</v>
      </c>
      <c r="R3205" s="36">
        <v>0</v>
      </c>
      <c r="S3205" s="36"/>
    </row>
    <row r="3206" spans="2:19">
      <c r="B3206" s="6">
        <v>1954</v>
      </c>
      <c r="C3206" s="36">
        <v>18677.8</v>
      </c>
      <c r="D3206" s="36">
        <v>18677.8</v>
      </c>
      <c r="E3206" s="36">
        <v>15564.829999999998</v>
      </c>
      <c r="F3206" s="36">
        <v>12996.829999999998</v>
      </c>
      <c r="G3206" s="36">
        <v>12996.829999999998</v>
      </c>
      <c r="H3206" s="36">
        <v>12996.829999999998</v>
      </c>
      <c r="I3206" s="36">
        <v>12996.829999999998</v>
      </c>
      <c r="J3206" s="36">
        <v>12996.829999999998</v>
      </c>
      <c r="K3206" s="36">
        <v>12996.829999999998</v>
      </c>
      <c r="L3206" s="36">
        <v>12996.829999999998</v>
      </c>
      <c r="M3206" s="36">
        <v>12996.829999999998</v>
      </c>
      <c r="N3206" s="36">
        <v>8664.5499999999993</v>
      </c>
      <c r="O3206" s="36">
        <v>8664.5499999999993</v>
      </c>
      <c r="P3206" s="36">
        <v>8664.5499999999993</v>
      </c>
      <c r="Q3206" s="36">
        <v>8664.5499999999993</v>
      </c>
      <c r="R3206" s="36">
        <v>8664.5499999999993</v>
      </c>
      <c r="S3206" s="36">
        <v>8664.5499999999993</v>
      </c>
    </row>
    <row r="3207" spans="2:19">
      <c r="B3207" s="6">
        <v>1953</v>
      </c>
      <c r="C3207" s="36">
        <v>9830.2999999999993</v>
      </c>
      <c r="D3207" s="36">
        <v>9830.2999999999993</v>
      </c>
      <c r="E3207" s="36">
        <v>9830.2999999999993</v>
      </c>
      <c r="F3207" s="36">
        <v>9830.2999999999993</v>
      </c>
      <c r="G3207" s="36">
        <v>9830.2999999999993</v>
      </c>
      <c r="H3207" s="36">
        <v>9830.2999999999993</v>
      </c>
      <c r="I3207" s="36">
        <v>9830.2999999999993</v>
      </c>
      <c r="J3207" s="36">
        <v>9830.2999999999993</v>
      </c>
      <c r="K3207" s="36">
        <v>9830.2999999999993</v>
      </c>
      <c r="L3207" s="36">
        <v>9830.2999999999993</v>
      </c>
      <c r="M3207" s="36">
        <v>9830.2999999999993</v>
      </c>
      <c r="N3207" s="36">
        <v>9830.2999999999993</v>
      </c>
      <c r="O3207" s="36">
        <v>9830.2999999999993</v>
      </c>
      <c r="P3207" s="36">
        <v>9830.2999999999993</v>
      </c>
      <c r="Q3207" s="36">
        <v>9830.2999999999993</v>
      </c>
      <c r="R3207" s="36">
        <v>9830.2999999999993</v>
      </c>
      <c r="S3207" s="36">
        <v>983.3</v>
      </c>
    </row>
    <row r="3208" spans="2:19">
      <c r="B3208" s="6">
        <v>1952</v>
      </c>
      <c r="C3208" s="36">
        <v>0</v>
      </c>
      <c r="D3208" s="36">
        <v>0</v>
      </c>
      <c r="E3208" s="36">
        <v>0</v>
      </c>
      <c r="F3208" s="36">
        <v>0</v>
      </c>
      <c r="G3208" s="36">
        <v>0</v>
      </c>
      <c r="H3208" s="36">
        <v>0</v>
      </c>
      <c r="I3208" s="36">
        <v>0</v>
      </c>
      <c r="J3208" s="36">
        <v>0</v>
      </c>
      <c r="K3208" s="36">
        <v>0</v>
      </c>
      <c r="L3208" s="36">
        <v>0</v>
      </c>
      <c r="M3208" s="36">
        <v>0</v>
      </c>
      <c r="N3208" s="36">
        <v>0</v>
      </c>
      <c r="O3208" s="36">
        <v>0</v>
      </c>
      <c r="P3208" s="36">
        <v>0</v>
      </c>
      <c r="Q3208" s="36">
        <v>0</v>
      </c>
      <c r="R3208" s="36">
        <v>0</v>
      </c>
      <c r="S3208" s="36"/>
    </row>
    <row r="3209" spans="2:19">
      <c r="B3209" s="6">
        <v>1951</v>
      </c>
      <c r="C3209" s="36">
        <v>4130.88</v>
      </c>
      <c r="D3209" s="36">
        <v>4130.88</v>
      </c>
      <c r="E3209" s="36">
        <v>4130.88</v>
      </c>
      <c r="F3209" s="36">
        <v>4130.88</v>
      </c>
      <c r="G3209" s="36">
        <v>4130.88</v>
      </c>
      <c r="H3209" s="36">
        <v>4130.88</v>
      </c>
      <c r="I3209" s="36">
        <v>4130.88</v>
      </c>
      <c r="J3209" s="36">
        <v>4130.88</v>
      </c>
      <c r="K3209" s="36">
        <v>4130.88</v>
      </c>
      <c r="L3209" s="36">
        <v>4130.88</v>
      </c>
      <c r="M3209" s="36">
        <v>4130.88</v>
      </c>
      <c r="N3209" s="36">
        <v>4130.88</v>
      </c>
      <c r="O3209" s="36">
        <v>2065.44</v>
      </c>
      <c r="P3209" s="36">
        <v>2065.44</v>
      </c>
      <c r="Q3209" s="36">
        <v>2065.44</v>
      </c>
      <c r="R3209" s="36">
        <v>2065.44</v>
      </c>
      <c r="S3209" s="36">
        <v>265.44</v>
      </c>
    </row>
    <row r="3210" spans="2:19">
      <c r="B3210" s="6">
        <v>1950</v>
      </c>
      <c r="C3210" s="36">
        <v>4916.99</v>
      </c>
      <c r="D3210" s="36">
        <v>4916.99</v>
      </c>
      <c r="E3210" s="36">
        <v>4916.99</v>
      </c>
      <c r="F3210" s="36">
        <v>4916.99</v>
      </c>
      <c r="G3210" s="36">
        <v>4916.99</v>
      </c>
      <c r="H3210" s="36">
        <v>4916.99</v>
      </c>
      <c r="I3210" s="36">
        <v>4916.99</v>
      </c>
      <c r="J3210" s="36">
        <v>4916.99</v>
      </c>
      <c r="K3210" s="36">
        <v>4916.99</v>
      </c>
      <c r="L3210" s="36">
        <v>4916.99</v>
      </c>
      <c r="M3210" s="36">
        <v>4916.99</v>
      </c>
      <c r="N3210" s="36">
        <v>4916.99</v>
      </c>
      <c r="O3210" s="36">
        <v>4916.99</v>
      </c>
      <c r="P3210" s="36">
        <v>4916.99</v>
      </c>
      <c r="Q3210" s="36">
        <v>4916.99</v>
      </c>
      <c r="R3210" s="36">
        <v>4916.99</v>
      </c>
      <c r="S3210" s="36">
        <v>4916.99</v>
      </c>
    </row>
    <row r="3211" spans="2:19">
      <c r="B3211" s="6">
        <v>1949</v>
      </c>
      <c r="C3211" s="36">
        <v>1863.1</v>
      </c>
      <c r="D3211" s="36">
        <v>1863.1</v>
      </c>
      <c r="E3211" s="36">
        <v>1863.1</v>
      </c>
      <c r="F3211" s="36">
        <v>1863.1</v>
      </c>
      <c r="G3211" s="36">
        <v>1863.1</v>
      </c>
      <c r="H3211" s="36">
        <v>1863.1</v>
      </c>
      <c r="I3211" s="36">
        <v>1863.1</v>
      </c>
      <c r="J3211" s="36">
        <v>1863.1</v>
      </c>
      <c r="K3211" s="36">
        <v>1863.1</v>
      </c>
      <c r="L3211" s="36">
        <v>1863.1</v>
      </c>
      <c r="M3211" s="36">
        <v>1863.1</v>
      </c>
      <c r="N3211" s="36">
        <v>1863.1</v>
      </c>
      <c r="O3211" s="36">
        <v>1863.1</v>
      </c>
      <c r="P3211" s="36">
        <v>1863.1</v>
      </c>
      <c r="Q3211" s="36">
        <v>1863.1</v>
      </c>
      <c r="R3211" s="36">
        <v>1863.1</v>
      </c>
      <c r="S3211" s="36">
        <v>1863.1</v>
      </c>
    </row>
    <row r="3212" spans="2:19">
      <c r="B3212" s="6">
        <v>1948</v>
      </c>
      <c r="C3212" s="36">
        <v>13868.02</v>
      </c>
      <c r="D3212" s="36">
        <v>13868.02</v>
      </c>
      <c r="E3212" s="36">
        <v>13868.02</v>
      </c>
      <c r="F3212" s="36">
        <v>13868.02</v>
      </c>
      <c r="G3212" s="36">
        <v>13868.02</v>
      </c>
      <c r="H3212" s="36">
        <v>13868.02</v>
      </c>
      <c r="I3212" s="36">
        <v>13868.02</v>
      </c>
      <c r="J3212" s="36">
        <v>13868.02</v>
      </c>
      <c r="K3212" s="36">
        <v>13868.02</v>
      </c>
      <c r="L3212" s="36">
        <v>13868.02</v>
      </c>
      <c r="M3212" s="36">
        <v>13868.02</v>
      </c>
      <c r="N3212" s="36">
        <v>13868.02</v>
      </c>
      <c r="O3212" s="36">
        <v>13868.02</v>
      </c>
      <c r="P3212" s="36">
        <v>13868.02</v>
      </c>
      <c r="Q3212" s="36">
        <v>13868.02</v>
      </c>
      <c r="R3212" s="36">
        <v>13868.02</v>
      </c>
      <c r="S3212" s="36">
        <v>13868.2</v>
      </c>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3" t="s">
        <v>137</v>
      </c>
      <c r="B3231" s="7" t="s">
        <v>10</v>
      </c>
      <c r="C3231" s="11">
        <f>SUM(C3154:C3230)</f>
        <v>457756.00845653372</v>
      </c>
      <c r="D3231" s="11">
        <f>SUM(D3153:D3230)</f>
        <v>427692.03845653374</v>
      </c>
      <c r="E3231" s="11">
        <f>SUM(E3152:E3230)</f>
        <v>420373.68845653377</v>
      </c>
      <c r="F3231" s="11">
        <f>SUM(F3151:F3230)</f>
        <v>404991.64845653379</v>
      </c>
      <c r="G3231" s="11">
        <f>SUM(G3150:G3230)</f>
        <v>427696.80845653376</v>
      </c>
      <c r="H3231" s="11">
        <f>SUM(H3144:H3230)</f>
        <v>458305.18845653377</v>
      </c>
      <c r="I3231" s="11">
        <f>SUM(I3144:I3230)</f>
        <v>451134.55845653376</v>
      </c>
      <c r="J3231" s="11">
        <f t="shared" ref="J3231" si="63">SUM(J3144:J3230)</f>
        <v>465833.8484565338</v>
      </c>
      <c r="K3231" s="11">
        <f>SUM(K3144:K3230)</f>
        <v>482039.23845653381</v>
      </c>
      <c r="L3231" s="11">
        <f t="shared" ref="L3231" si="64">SUM(L3144:L3230)</f>
        <v>831310.41845653357</v>
      </c>
      <c r="M3231" s="11">
        <f>SUM(M3144:M3230)</f>
        <v>836511.75845653343</v>
      </c>
      <c r="N3231" s="11">
        <v>873237.87845653342</v>
      </c>
      <c r="O3231" s="11">
        <v>882291.16845653346</v>
      </c>
      <c r="P3231" s="11">
        <v>901593.20845653373</v>
      </c>
      <c r="Q3231" s="11">
        <v>935872.89845653391</v>
      </c>
      <c r="R3231" s="11">
        <v>947573.00845653389</v>
      </c>
      <c r="S3231" s="11">
        <v>958282.24845653388</v>
      </c>
    </row>
    <row r="3232" spans="1:19">
      <c r="A3232" s="74"/>
      <c r="B3232" s="7"/>
      <c r="C3232" s="8"/>
      <c r="D3232" s="8"/>
      <c r="E3232" s="8"/>
      <c r="F3232" s="8"/>
      <c r="G3232" s="8"/>
      <c r="H3232" s="8"/>
      <c r="I3232" s="8"/>
      <c r="J3232" s="8"/>
      <c r="K3232" s="8"/>
      <c r="L3232" s="8"/>
      <c r="M3232" s="10"/>
    </row>
    <row r="3233" spans="1:19" ht="25.5">
      <c r="A3233" s="75" t="s">
        <v>138</v>
      </c>
      <c r="B3233" s="6">
        <v>2022</v>
      </c>
      <c r="C3233" s="35"/>
      <c r="D3233" s="35"/>
      <c r="E3233" s="35"/>
      <c r="F3233" s="35"/>
      <c r="G3233" s="35"/>
      <c r="H3233" s="35"/>
      <c r="I3233" s="35"/>
      <c r="J3233" s="35"/>
      <c r="K3233" s="35"/>
      <c r="L3233" s="35"/>
      <c r="M3233" s="35"/>
      <c r="N3233" s="35"/>
      <c r="O3233" s="35"/>
      <c r="P3233" s="35"/>
      <c r="Q3233" s="35"/>
      <c r="R3233" s="72"/>
      <c r="S3233" s="36">
        <v>23639.379999999997</v>
      </c>
    </row>
    <row r="3234" spans="1:19">
      <c r="A3234" s="37"/>
      <c r="B3234" s="6">
        <v>2021</v>
      </c>
      <c r="C3234" s="35"/>
      <c r="D3234" s="35"/>
      <c r="E3234" s="35"/>
      <c r="F3234" s="35"/>
      <c r="G3234" s="35"/>
      <c r="H3234" s="35"/>
      <c r="I3234" s="35"/>
      <c r="J3234" s="35"/>
      <c r="K3234" s="35"/>
      <c r="L3234" s="35"/>
      <c r="M3234" s="35"/>
      <c r="N3234" s="35"/>
      <c r="O3234" s="35"/>
      <c r="P3234" s="35"/>
      <c r="Q3234" s="35"/>
      <c r="R3234" s="36">
        <v>34897.430000000008</v>
      </c>
      <c r="S3234" s="36">
        <v>34897.430000000008</v>
      </c>
    </row>
    <row r="3235" spans="1:19">
      <c r="B3235" s="6">
        <v>2020</v>
      </c>
      <c r="C3235" s="35"/>
      <c r="D3235" s="35"/>
      <c r="E3235" s="35"/>
      <c r="F3235" s="35"/>
      <c r="G3235" s="35"/>
      <c r="H3235" s="35"/>
      <c r="I3235" s="35"/>
      <c r="J3235" s="35"/>
      <c r="K3235" s="35"/>
      <c r="L3235" s="35"/>
      <c r="M3235" s="35"/>
      <c r="N3235" s="35"/>
      <c r="O3235" s="35"/>
      <c r="P3235" s="35"/>
      <c r="Q3235" s="36">
        <v>50760.27</v>
      </c>
      <c r="R3235" s="36">
        <v>50760.27</v>
      </c>
      <c r="S3235" s="36">
        <v>576.27</v>
      </c>
    </row>
    <row r="3236" spans="1:19">
      <c r="A3236" s="39"/>
      <c r="B3236" s="6">
        <v>2019</v>
      </c>
      <c r="C3236" s="35"/>
      <c r="D3236" s="35"/>
      <c r="E3236" s="35"/>
      <c r="F3236" s="35"/>
      <c r="G3236" s="35"/>
      <c r="H3236" s="35"/>
      <c r="I3236" s="35"/>
      <c r="J3236" s="35"/>
      <c r="K3236" s="35"/>
      <c r="L3236" s="35"/>
      <c r="M3236" s="35"/>
      <c r="N3236" s="35"/>
      <c r="O3236" s="35"/>
      <c r="P3236" s="36">
        <v>69883.399999999994</v>
      </c>
      <c r="Q3236" s="36">
        <v>69883.399999999994</v>
      </c>
      <c r="R3236" s="36">
        <v>69883.399999999994</v>
      </c>
      <c r="S3236" s="36">
        <v>69883.399999999994</v>
      </c>
    </row>
    <row r="3237" spans="1:19">
      <c r="A3237" s="39"/>
      <c r="B3237" s="6">
        <v>2018</v>
      </c>
      <c r="C3237" s="35"/>
      <c r="D3237" s="35"/>
      <c r="E3237" s="35"/>
      <c r="F3237" s="35"/>
      <c r="G3237" s="35"/>
      <c r="H3237" s="35"/>
      <c r="I3237" s="35"/>
      <c r="J3237" s="35"/>
      <c r="K3237" s="35"/>
      <c r="L3237" s="35"/>
      <c r="M3237" s="35"/>
      <c r="N3237" s="35"/>
      <c r="O3237" s="36">
        <v>23727.600000000002</v>
      </c>
      <c r="P3237" s="36">
        <v>23727.600000000002</v>
      </c>
      <c r="Q3237" s="36">
        <v>23727.600000000002</v>
      </c>
      <c r="R3237" s="36">
        <v>23727.600000000002</v>
      </c>
      <c r="S3237" s="36">
        <v>23727.600000000002</v>
      </c>
    </row>
    <row r="3238" spans="1:19">
      <c r="A3238" s="39"/>
      <c r="B3238" s="6">
        <v>2017</v>
      </c>
      <c r="C3238" s="35"/>
      <c r="D3238" s="35"/>
      <c r="E3238" s="35"/>
      <c r="F3238" s="35"/>
      <c r="G3238" s="35"/>
      <c r="H3238" s="35"/>
      <c r="I3238" s="35"/>
      <c r="J3238" s="35"/>
      <c r="K3238" s="35"/>
      <c r="L3238" s="35"/>
      <c r="M3238" s="35"/>
      <c r="N3238" s="36">
        <v>40923.299999999988</v>
      </c>
      <c r="O3238" s="36">
        <v>40071.639999999985</v>
      </c>
      <c r="P3238" s="36">
        <v>40071.639999999985</v>
      </c>
      <c r="Q3238" s="36">
        <v>40071.639999999985</v>
      </c>
      <c r="R3238" s="36">
        <v>40071.639999999985</v>
      </c>
      <c r="S3238" s="36">
        <v>471.64</v>
      </c>
    </row>
    <row r="3239" spans="1:19">
      <c r="B3239" s="6">
        <v>2016</v>
      </c>
      <c r="C3239" s="35"/>
      <c r="D3239" s="35"/>
      <c r="E3239" s="35"/>
      <c r="F3239" s="35"/>
      <c r="G3239" s="35"/>
      <c r="H3239" s="35"/>
      <c r="I3239" s="35"/>
      <c r="J3239" s="35"/>
      <c r="K3239" s="35"/>
      <c r="L3239" s="35"/>
      <c r="M3239" s="36">
        <v>83032.73000000001</v>
      </c>
      <c r="N3239" s="36">
        <v>82887.27</v>
      </c>
      <c r="O3239" s="36">
        <v>82887.27</v>
      </c>
      <c r="P3239" s="36">
        <v>82887.27</v>
      </c>
      <c r="Q3239" s="36">
        <v>82887.27</v>
      </c>
      <c r="R3239" s="36">
        <v>82887.27</v>
      </c>
      <c r="S3239" s="36">
        <v>82887.27</v>
      </c>
    </row>
    <row r="3240" spans="1:19">
      <c r="B3240" s="6">
        <v>2015</v>
      </c>
      <c r="C3240" s="35"/>
      <c r="D3240" s="35"/>
      <c r="E3240" s="35"/>
      <c r="F3240" s="35"/>
      <c r="G3240" s="35"/>
      <c r="H3240" s="35"/>
      <c r="I3240" s="35"/>
      <c r="J3240" s="35"/>
      <c r="K3240" s="35"/>
      <c r="L3240" s="36">
        <v>80375.740000000005</v>
      </c>
      <c r="M3240" s="36">
        <v>80306.81</v>
      </c>
      <c r="N3240" s="36">
        <v>80306.81</v>
      </c>
      <c r="O3240" s="36">
        <v>80306.81</v>
      </c>
      <c r="P3240" s="36">
        <v>80306.81</v>
      </c>
      <c r="Q3240" s="36">
        <v>80306.81</v>
      </c>
      <c r="R3240" s="36">
        <v>80306.81</v>
      </c>
      <c r="S3240" s="36">
        <v>836.81</v>
      </c>
    </row>
    <row r="3241" spans="1:19">
      <c r="B3241" s="6">
        <v>2014</v>
      </c>
      <c r="C3241" s="35"/>
      <c r="D3241" s="35"/>
      <c r="E3241" s="35"/>
      <c r="F3241" s="35"/>
      <c r="G3241" s="35"/>
      <c r="H3241" s="35"/>
      <c r="I3241" s="35"/>
      <c r="J3241" s="35"/>
      <c r="K3241" s="36">
        <v>30383.81</v>
      </c>
      <c r="L3241" s="36">
        <v>30383.81</v>
      </c>
      <c r="M3241" s="36">
        <v>30383.81</v>
      </c>
      <c r="N3241" s="36">
        <v>30383.81</v>
      </c>
      <c r="O3241" s="36">
        <v>30383.81</v>
      </c>
      <c r="P3241" s="36">
        <v>30383.81</v>
      </c>
      <c r="Q3241" s="36">
        <v>30383.81</v>
      </c>
      <c r="R3241" s="36">
        <v>30383.81</v>
      </c>
      <c r="S3241" s="36">
        <v>3383.81</v>
      </c>
    </row>
    <row r="3242" spans="1:19">
      <c r="B3242" s="6">
        <v>2013</v>
      </c>
      <c r="C3242" s="35"/>
      <c r="D3242" s="35"/>
      <c r="E3242" s="35"/>
      <c r="F3242" s="35"/>
      <c r="G3242" s="35"/>
      <c r="H3242" s="35"/>
      <c r="I3242" s="35"/>
      <c r="J3242" s="36">
        <v>64768.500000000007</v>
      </c>
      <c r="K3242" s="36">
        <v>64768.500000000007</v>
      </c>
      <c r="L3242" s="36">
        <v>80100.56</v>
      </c>
      <c r="M3242" s="36">
        <v>80100.56</v>
      </c>
      <c r="N3242" s="36">
        <v>80100.56</v>
      </c>
      <c r="O3242" s="36">
        <v>80100.56</v>
      </c>
      <c r="P3242" s="36">
        <v>80052.78</v>
      </c>
      <c r="Q3242" s="36">
        <v>80052.78</v>
      </c>
      <c r="R3242" s="36">
        <v>80052.78</v>
      </c>
      <c r="S3242" s="36">
        <v>852.78</v>
      </c>
    </row>
    <row r="3243" spans="1:19">
      <c r="B3243" s="6">
        <v>2012</v>
      </c>
      <c r="C3243" s="35"/>
      <c r="D3243" s="35"/>
      <c r="E3243" s="35"/>
      <c r="F3243" s="35"/>
      <c r="G3243" s="35"/>
      <c r="H3243" s="35"/>
      <c r="I3243" s="36">
        <v>54457.2</v>
      </c>
      <c r="J3243" s="36">
        <v>54457.2</v>
      </c>
      <c r="K3243" s="36">
        <v>54457.2</v>
      </c>
      <c r="L3243" s="36">
        <v>70344.959999999992</v>
      </c>
      <c r="M3243" s="36">
        <v>70344.959999999992</v>
      </c>
      <c r="N3243" s="36">
        <v>70344.959999999992</v>
      </c>
      <c r="O3243" s="36">
        <v>70344.959999999992</v>
      </c>
      <c r="P3243" s="36">
        <v>70344.959999999992</v>
      </c>
      <c r="Q3243" s="36">
        <v>70344.959999999992</v>
      </c>
      <c r="R3243" s="36">
        <v>70344.959999999992</v>
      </c>
      <c r="S3243" s="36">
        <v>7344.96</v>
      </c>
    </row>
    <row r="3244" spans="1:19">
      <c r="B3244" s="6">
        <v>2011</v>
      </c>
      <c r="C3244" s="35"/>
      <c r="D3244" s="35"/>
      <c r="E3244" s="35"/>
      <c r="F3244" s="35"/>
      <c r="G3244" s="35"/>
      <c r="H3244" s="36">
        <v>41082.689999999995</v>
      </c>
      <c r="I3244" s="36">
        <v>41082.689999999995</v>
      </c>
      <c r="J3244" s="36">
        <v>41029.5</v>
      </c>
      <c r="K3244" s="36">
        <v>40869.93</v>
      </c>
      <c r="L3244" s="36">
        <v>62627.92</v>
      </c>
      <c r="M3244" s="36">
        <v>62627.92</v>
      </c>
      <c r="N3244" s="36">
        <v>62627.92</v>
      </c>
      <c r="O3244" s="36">
        <v>62627.92</v>
      </c>
      <c r="P3244" s="36">
        <v>62303.86</v>
      </c>
      <c r="Q3244" s="36">
        <v>62303.86</v>
      </c>
      <c r="R3244" s="36">
        <v>62303.86</v>
      </c>
      <c r="S3244" s="36">
        <v>6233.86</v>
      </c>
    </row>
    <row r="3245" spans="1:19">
      <c r="B3245" s="6">
        <v>2010</v>
      </c>
      <c r="C3245" s="35"/>
      <c r="D3245" s="35"/>
      <c r="E3245" s="35"/>
      <c r="F3245" s="35"/>
      <c r="G3245" s="36">
        <v>38022.649999999994</v>
      </c>
      <c r="H3245" s="36">
        <v>38022.649999999994</v>
      </c>
      <c r="I3245" s="36">
        <v>38022.649999999994</v>
      </c>
      <c r="J3245" s="36">
        <v>38022.649999999994</v>
      </c>
      <c r="K3245" s="36">
        <v>37971.31</v>
      </c>
      <c r="L3245" s="36">
        <v>59106.93</v>
      </c>
      <c r="M3245" s="36">
        <v>59106.93</v>
      </c>
      <c r="N3245" s="36">
        <v>59106.93</v>
      </c>
      <c r="O3245" s="36">
        <v>59106.93</v>
      </c>
      <c r="P3245" s="36">
        <v>45319.43</v>
      </c>
      <c r="Q3245" s="36">
        <v>45319.43</v>
      </c>
      <c r="R3245" s="36">
        <v>45319.43</v>
      </c>
      <c r="S3245" s="36">
        <v>45319.43</v>
      </c>
    </row>
    <row r="3246" spans="1:19">
      <c r="B3246" s="6">
        <v>2009</v>
      </c>
      <c r="C3246" s="35"/>
      <c r="D3246" s="35"/>
      <c r="E3246" s="35"/>
      <c r="F3246" s="36">
        <v>32517.29</v>
      </c>
      <c r="G3246" s="36">
        <v>32517.29</v>
      </c>
      <c r="H3246" s="36">
        <v>32517.29</v>
      </c>
      <c r="I3246" s="36">
        <v>32517.29</v>
      </c>
      <c r="J3246" s="36">
        <v>32517.29</v>
      </c>
      <c r="K3246" s="36">
        <v>32517.29</v>
      </c>
      <c r="L3246" s="36">
        <v>47771.31</v>
      </c>
      <c r="M3246" s="36">
        <v>47771.31</v>
      </c>
      <c r="N3246" s="36">
        <v>47771.31</v>
      </c>
      <c r="O3246" s="36">
        <v>47771.31</v>
      </c>
      <c r="P3246" s="36">
        <v>47771.31</v>
      </c>
      <c r="Q3246" s="36">
        <v>47771.31</v>
      </c>
      <c r="R3246" s="36">
        <v>47771.31</v>
      </c>
      <c r="S3246" s="36">
        <v>47771.31</v>
      </c>
    </row>
    <row r="3247" spans="1:19">
      <c r="B3247" s="6">
        <v>2008</v>
      </c>
      <c r="C3247" s="35"/>
      <c r="D3247" s="35"/>
      <c r="E3247" s="36">
        <v>20127.8</v>
      </c>
      <c r="F3247" s="36">
        <v>20127.8</v>
      </c>
      <c r="G3247" s="36">
        <v>20127.8</v>
      </c>
      <c r="H3247" s="36">
        <v>20127.8</v>
      </c>
      <c r="I3247" s="36">
        <v>20127.8</v>
      </c>
      <c r="J3247" s="36">
        <v>20127.8</v>
      </c>
      <c r="K3247" s="36">
        <v>20127.8</v>
      </c>
      <c r="L3247" s="36">
        <v>35864.519999999997</v>
      </c>
      <c r="M3247" s="36">
        <v>35864.519999999997</v>
      </c>
      <c r="N3247" s="36">
        <v>35864.519999999997</v>
      </c>
      <c r="O3247" s="36">
        <v>35864.519999999997</v>
      </c>
      <c r="P3247" s="36">
        <v>35837.39</v>
      </c>
      <c r="Q3247" s="36">
        <v>35837.39</v>
      </c>
      <c r="R3247" s="36">
        <v>35837.39</v>
      </c>
      <c r="S3247" s="36">
        <v>35837.39</v>
      </c>
    </row>
    <row r="3248" spans="1:19">
      <c r="B3248" s="6">
        <v>2007</v>
      </c>
      <c r="C3248" s="35"/>
      <c r="D3248" s="36">
        <v>47699.47</v>
      </c>
      <c r="E3248" s="36">
        <v>47699.47</v>
      </c>
      <c r="F3248" s="36">
        <v>47699.47</v>
      </c>
      <c r="G3248" s="36">
        <v>47699.47</v>
      </c>
      <c r="H3248" s="36">
        <v>47699.47</v>
      </c>
      <c r="I3248" s="36">
        <v>47699.47</v>
      </c>
      <c r="J3248" s="36">
        <v>47666.97</v>
      </c>
      <c r="K3248" s="36">
        <v>47666.97</v>
      </c>
      <c r="L3248" s="36">
        <v>66014.28</v>
      </c>
      <c r="M3248" s="36">
        <v>66014.28</v>
      </c>
      <c r="N3248" s="36">
        <v>66014.28</v>
      </c>
      <c r="O3248" s="36">
        <v>66014.28</v>
      </c>
      <c r="P3248" s="36">
        <v>65982.22</v>
      </c>
      <c r="Q3248" s="36">
        <v>65982.22</v>
      </c>
      <c r="R3248" s="36">
        <v>65982.22</v>
      </c>
      <c r="S3248" s="36">
        <v>65982.22</v>
      </c>
    </row>
    <row r="3249" spans="2:19">
      <c r="B3249" s="6">
        <v>2006</v>
      </c>
      <c r="C3249" s="36">
        <v>47392.539999999994</v>
      </c>
      <c r="D3249" s="36">
        <v>47392.539999999994</v>
      </c>
      <c r="E3249" s="36">
        <v>47392.539999999994</v>
      </c>
      <c r="F3249" s="36">
        <v>47392.539999999994</v>
      </c>
      <c r="G3249" s="36">
        <v>47392.539999999994</v>
      </c>
      <c r="H3249" s="36">
        <v>47392.539999999994</v>
      </c>
      <c r="I3249" s="36">
        <v>47392.539999999994</v>
      </c>
      <c r="J3249" s="36">
        <v>47218.539999999994</v>
      </c>
      <c r="K3249" s="36">
        <v>47218.539999999994</v>
      </c>
      <c r="L3249" s="36">
        <v>73623.259999999995</v>
      </c>
      <c r="M3249" s="36">
        <v>73623.259999999995</v>
      </c>
      <c r="N3249" s="36">
        <v>73623.259999999995</v>
      </c>
      <c r="O3249" s="36">
        <v>73623.259999999995</v>
      </c>
      <c r="P3249" s="36">
        <v>73623.259999999995</v>
      </c>
      <c r="Q3249" s="36">
        <v>73623.259999999995</v>
      </c>
      <c r="R3249" s="36">
        <v>73623.259999999995</v>
      </c>
      <c r="S3249" s="36">
        <v>73623.259999999995</v>
      </c>
    </row>
    <row r="3250" spans="2:19">
      <c r="B3250" s="6">
        <v>2005</v>
      </c>
      <c r="C3250" s="36">
        <v>49142.340000000004</v>
      </c>
      <c r="D3250" s="36">
        <v>49142.340000000004</v>
      </c>
      <c r="E3250" s="36">
        <v>49142.340000000004</v>
      </c>
      <c r="F3250" s="36">
        <v>49142.340000000004</v>
      </c>
      <c r="G3250" s="36">
        <v>49142.340000000004</v>
      </c>
      <c r="H3250" s="36">
        <v>49142.340000000004</v>
      </c>
      <c r="I3250" s="36">
        <v>49142.340000000004</v>
      </c>
      <c r="J3250" s="36">
        <v>48186.340000000004</v>
      </c>
      <c r="K3250" s="36">
        <v>48186.340000000004</v>
      </c>
      <c r="L3250" s="36">
        <v>65619.290000000008</v>
      </c>
      <c r="M3250" s="36">
        <v>65619.290000000008</v>
      </c>
      <c r="N3250" s="36">
        <v>65619.290000000008</v>
      </c>
      <c r="O3250" s="36">
        <v>65619.290000000008</v>
      </c>
      <c r="P3250" s="36">
        <v>65526.89</v>
      </c>
      <c r="Q3250" s="36">
        <v>65526.89</v>
      </c>
      <c r="R3250" s="36">
        <v>65526.89</v>
      </c>
      <c r="S3250" s="36">
        <v>65526.89</v>
      </c>
    </row>
    <row r="3251" spans="2:19">
      <c r="B3251" s="6">
        <v>2004</v>
      </c>
      <c r="C3251" s="36">
        <v>43984.63</v>
      </c>
      <c r="D3251" s="36">
        <v>43984.63</v>
      </c>
      <c r="E3251" s="36">
        <v>43984.63</v>
      </c>
      <c r="F3251" s="36">
        <v>43984.63</v>
      </c>
      <c r="G3251" s="36">
        <v>43984.63</v>
      </c>
      <c r="H3251" s="36">
        <v>43984.63</v>
      </c>
      <c r="I3251" s="36">
        <v>43984.63</v>
      </c>
      <c r="J3251" s="36">
        <v>43677.46</v>
      </c>
      <c r="K3251" s="36">
        <v>43677.46</v>
      </c>
      <c r="L3251" s="36">
        <v>56011.71</v>
      </c>
      <c r="M3251" s="36">
        <v>56011.71</v>
      </c>
      <c r="N3251" s="36">
        <v>56011.71</v>
      </c>
      <c r="O3251" s="36">
        <v>56011.71</v>
      </c>
      <c r="P3251" s="36">
        <v>55956.250000000007</v>
      </c>
      <c r="Q3251" s="36">
        <v>55956.250000000007</v>
      </c>
      <c r="R3251" s="36">
        <v>55956.250000000007</v>
      </c>
      <c r="S3251" s="36">
        <v>55956.250000000007</v>
      </c>
    </row>
    <row r="3252" spans="2:19">
      <c r="B3252" s="6">
        <v>2003</v>
      </c>
      <c r="C3252" s="36">
        <v>37226.36</v>
      </c>
      <c r="D3252" s="36">
        <v>37226.359999999993</v>
      </c>
      <c r="E3252" s="36">
        <v>37226.359999999993</v>
      </c>
      <c r="F3252" s="36">
        <v>37226.359999999993</v>
      </c>
      <c r="G3252" s="36">
        <v>37226.359999999993</v>
      </c>
      <c r="H3252" s="36">
        <v>37226.359999999993</v>
      </c>
      <c r="I3252" s="36">
        <v>37226.359999999993</v>
      </c>
      <c r="J3252" s="36">
        <v>37005.519999999997</v>
      </c>
      <c r="K3252" s="36">
        <v>37005.519999999997</v>
      </c>
      <c r="L3252" s="36">
        <v>50051.72</v>
      </c>
      <c r="M3252" s="36">
        <v>50051.72</v>
      </c>
      <c r="N3252" s="36">
        <v>50051.72</v>
      </c>
      <c r="O3252" s="36">
        <v>50051.72</v>
      </c>
      <c r="P3252" s="36">
        <v>48635.569999999992</v>
      </c>
      <c r="Q3252" s="36">
        <v>48635.569999999992</v>
      </c>
      <c r="R3252" s="36">
        <v>48635.569999999992</v>
      </c>
      <c r="S3252" s="36">
        <v>48635.569999999992</v>
      </c>
    </row>
    <row r="3253" spans="2:19">
      <c r="B3253" s="6">
        <v>2002</v>
      </c>
      <c r="C3253" s="36">
        <v>75811.230606860161</v>
      </c>
      <c r="D3253" s="36">
        <v>75811.230606860161</v>
      </c>
      <c r="E3253" s="36">
        <v>75811.230606860161</v>
      </c>
      <c r="F3253" s="36">
        <v>75811.230606860161</v>
      </c>
      <c r="G3253" s="36">
        <v>75811.230606860161</v>
      </c>
      <c r="H3253" s="36">
        <v>75811.230606860161</v>
      </c>
      <c r="I3253" s="36">
        <v>75811.230606860161</v>
      </c>
      <c r="J3253" s="36">
        <v>71527.130606860141</v>
      </c>
      <c r="K3253" s="36">
        <v>71527.130606860141</v>
      </c>
      <c r="L3253" s="36">
        <v>83198.700606860148</v>
      </c>
      <c r="M3253" s="36">
        <v>83198.700606860148</v>
      </c>
      <c r="N3253" s="36">
        <v>83198.700606860148</v>
      </c>
      <c r="O3253" s="36">
        <v>83198.700606860148</v>
      </c>
      <c r="P3253" s="36">
        <v>69691.530606860149</v>
      </c>
      <c r="Q3253" s="36">
        <v>69691.530606860149</v>
      </c>
      <c r="R3253" s="36">
        <v>69691.530606860149</v>
      </c>
      <c r="S3253" s="36">
        <v>69691.536686099993</v>
      </c>
    </row>
    <row r="3254" spans="2:19">
      <c r="B3254" s="6">
        <v>2001</v>
      </c>
      <c r="C3254" s="36">
        <v>51844.152680412371</v>
      </c>
      <c r="D3254" s="36">
        <v>51844.152680412364</v>
      </c>
      <c r="E3254" s="36">
        <v>51844.152680412364</v>
      </c>
      <c r="F3254" s="36">
        <v>51844.152680412364</v>
      </c>
      <c r="G3254" s="36">
        <v>51844.152680412364</v>
      </c>
      <c r="H3254" s="36">
        <v>51844.152680412364</v>
      </c>
      <c r="I3254" s="36">
        <v>51844.152680412364</v>
      </c>
      <c r="J3254" s="36">
        <v>45332.852680412361</v>
      </c>
      <c r="K3254" s="36">
        <v>45332.852680412361</v>
      </c>
      <c r="L3254" s="36">
        <v>63075.762680412357</v>
      </c>
      <c r="M3254" s="36">
        <v>63053.522680412367</v>
      </c>
      <c r="N3254" s="36">
        <v>63053.522680412367</v>
      </c>
      <c r="O3254" s="36">
        <v>63053.522680412367</v>
      </c>
      <c r="P3254" s="36">
        <v>57121.172680412361</v>
      </c>
      <c r="Q3254" s="36">
        <v>57121.172680412361</v>
      </c>
      <c r="R3254" s="36">
        <v>57121.172680412361</v>
      </c>
      <c r="S3254" s="36">
        <v>57121.172684124002</v>
      </c>
    </row>
    <row r="3255" spans="2:19">
      <c r="B3255" s="6">
        <v>2000</v>
      </c>
      <c r="C3255" s="36">
        <v>50642.033924050629</v>
      </c>
      <c r="D3255" s="36">
        <v>50642.033924050636</v>
      </c>
      <c r="E3255" s="36">
        <v>50642.033924050636</v>
      </c>
      <c r="F3255" s="36">
        <v>50642.033924050636</v>
      </c>
      <c r="G3255" s="36">
        <v>50642.033924050636</v>
      </c>
      <c r="H3255" s="36">
        <v>50642.033924050636</v>
      </c>
      <c r="I3255" s="36">
        <v>50642.033924050636</v>
      </c>
      <c r="J3255" s="36">
        <v>41201.363924050631</v>
      </c>
      <c r="K3255" s="36">
        <v>41201.363924050631</v>
      </c>
      <c r="L3255" s="36">
        <v>65953.313924050628</v>
      </c>
      <c r="M3255" s="36">
        <v>65953.313924050628</v>
      </c>
      <c r="N3255" s="36">
        <v>65953.313924050628</v>
      </c>
      <c r="O3255" s="36">
        <v>65953.313924050628</v>
      </c>
      <c r="P3255" s="36">
        <v>64570.353924050636</v>
      </c>
      <c r="Q3255" s="36">
        <v>64570.353924050636</v>
      </c>
      <c r="R3255" s="36">
        <v>64570.353924050636</v>
      </c>
      <c r="S3255" s="36">
        <v>6457.3539245600005</v>
      </c>
    </row>
    <row r="3256" spans="2:19">
      <c r="B3256" s="6">
        <v>1999</v>
      </c>
      <c r="C3256" s="36">
        <v>77344.44</v>
      </c>
      <c r="D3256" s="36">
        <v>77344.439999999988</v>
      </c>
      <c r="E3256" s="36">
        <v>77344.439999999988</v>
      </c>
      <c r="F3256" s="36">
        <v>77344.439999999988</v>
      </c>
      <c r="G3256" s="36">
        <v>77344.439999999988</v>
      </c>
      <c r="H3256" s="36">
        <v>77344.439999999988</v>
      </c>
      <c r="I3256" s="36">
        <v>77344.439999999988</v>
      </c>
      <c r="J3256" s="36">
        <v>55429.250000000007</v>
      </c>
      <c r="K3256" s="36">
        <v>55429.250000000007</v>
      </c>
      <c r="L3256" s="36">
        <v>85932.289999999979</v>
      </c>
      <c r="M3256" s="36">
        <v>85826.06</v>
      </c>
      <c r="N3256" s="36">
        <v>85826.06</v>
      </c>
      <c r="O3256" s="36">
        <v>85826.06</v>
      </c>
      <c r="P3256" s="36">
        <v>85826.06</v>
      </c>
      <c r="Q3256" s="36">
        <v>85826.06</v>
      </c>
      <c r="R3256" s="36">
        <v>85826.06</v>
      </c>
      <c r="S3256" s="36">
        <v>85826.6</v>
      </c>
    </row>
    <row r="3257" spans="2:19">
      <c r="B3257" s="6">
        <v>1998</v>
      </c>
      <c r="C3257" s="36">
        <v>105900.2831375704</v>
      </c>
      <c r="D3257" s="36">
        <v>105900.28313757043</v>
      </c>
      <c r="E3257" s="36">
        <v>105900.28313757043</v>
      </c>
      <c r="F3257" s="36">
        <v>105900.28313757043</v>
      </c>
      <c r="G3257" s="36">
        <v>105900.28313757043</v>
      </c>
      <c r="H3257" s="36">
        <v>105900.28313757043</v>
      </c>
      <c r="I3257" s="36">
        <v>105900.28313757043</v>
      </c>
      <c r="J3257" s="36">
        <v>96352.483137570423</v>
      </c>
      <c r="K3257" s="36">
        <v>96352.483137570423</v>
      </c>
      <c r="L3257" s="36">
        <v>135751.76313757041</v>
      </c>
      <c r="M3257" s="36">
        <v>135611.9731375704</v>
      </c>
      <c r="N3257" s="36">
        <v>135611.9731375704</v>
      </c>
      <c r="O3257" s="36">
        <v>135611.9731375704</v>
      </c>
      <c r="P3257" s="36">
        <v>135470.5331375704</v>
      </c>
      <c r="Q3257" s="36">
        <v>135191.37313757039</v>
      </c>
      <c r="R3257" s="36">
        <v>135191.37313757039</v>
      </c>
      <c r="S3257" s="36">
        <v>61425.931375740001</v>
      </c>
    </row>
    <row r="3258" spans="2:19">
      <c r="B3258" s="6">
        <v>1997</v>
      </c>
      <c r="C3258" s="36">
        <v>166020.705704388</v>
      </c>
      <c r="D3258" s="36">
        <v>166020.705704388</v>
      </c>
      <c r="E3258" s="36">
        <v>165896.96570438801</v>
      </c>
      <c r="F3258" s="36">
        <v>165896.96570438801</v>
      </c>
      <c r="G3258" s="36">
        <v>165896.96570438801</v>
      </c>
      <c r="H3258" s="36">
        <v>165896.96570438801</v>
      </c>
      <c r="I3258" s="36">
        <v>165896.96570438801</v>
      </c>
      <c r="J3258" s="36">
        <v>125201.57570438797</v>
      </c>
      <c r="K3258" s="36">
        <v>125201.57570438797</v>
      </c>
      <c r="L3258" s="36">
        <v>149981.74570438798</v>
      </c>
      <c r="M3258" s="36">
        <v>149934.20570438798</v>
      </c>
      <c r="N3258" s="36">
        <v>149934.20570438798</v>
      </c>
      <c r="O3258" s="36">
        <v>149934.20570438798</v>
      </c>
      <c r="P3258" s="36">
        <v>149861.17570438798</v>
      </c>
      <c r="Q3258" s="36">
        <v>149839.17570438798</v>
      </c>
      <c r="R3258" s="36">
        <v>118269.62570438799</v>
      </c>
      <c r="S3258" s="36">
        <v>62193.557438800002</v>
      </c>
    </row>
    <row r="3259" spans="2:19">
      <c r="B3259" s="6">
        <v>1996</v>
      </c>
      <c r="C3259" s="36">
        <v>133379.75486725665</v>
      </c>
      <c r="D3259" s="36">
        <v>133379.75486725659</v>
      </c>
      <c r="E3259" s="36">
        <v>133379.75486725659</v>
      </c>
      <c r="F3259" s="36">
        <v>133379.75486725659</v>
      </c>
      <c r="G3259" s="36">
        <v>133379.75486725659</v>
      </c>
      <c r="H3259" s="36">
        <v>133379.75486725659</v>
      </c>
      <c r="I3259" s="36">
        <v>133379.75486725659</v>
      </c>
      <c r="J3259" s="36">
        <v>115363.34486725663</v>
      </c>
      <c r="K3259" s="36">
        <v>115363.34486725663</v>
      </c>
      <c r="L3259" s="36">
        <v>144218.80486725664</v>
      </c>
      <c r="M3259" s="36">
        <v>144218.80486725664</v>
      </c>
      <c r="N3259" s="36">
        <v>144218.80486725664</v>
      </c>
      <c r="O3259" s="36">
        <v>144218.80486725664</v>
      </c>
      <c r="P3259" s="36">
        <v>144190.18486725664</v>
      </c>
      <c r="Q3259" s="36">
        <v>144190.18486725664</v>
      </c>
      <c r="R3259" s="36">
        <v>144190.18486725664</v>
      </c>
      <c r="S3259" s="36">
        <v>11492.948672570001</v>
      </c>
    </row>
    <row r="3260" spans="2:19">
      <c r="B3260" s="6">
        <v>1995</v>
      </c>
      <c r="C3260" s="36">
        <v>103500.81539614561</v>
      </c>
      <c r="D3260" s="36">
        <v>103500.81539614564</v>
      </c>
      <c r="E3260" s="36">
        <v>103500.81539614564</v>
      </c>
      <c r="F3260" s="36">
        <v>103500.81539614564</v>
      </c>
      <c r="G3260" s="36">
        <v>103500.81539614564</v>
      </c>
      <c r="H3260" s="36">
        <v>103500.81539614564</v>
      </c>
      <c r="I3260" s="36">
        <v>103500.81539614564</v>
      </c>
      <c r="J3260" s="36">
        <v>84544.405396145623</v>
      </c>
      <c r="K3260" s="36">
        <v>84544.405396145623</v>
      </c>
      <c r="L3260" s="36">
        <v>106297.63539614563</v>
      </c>
      <c r="M3260" s="36">
        <v>106258.80539614562</v>
      </c>
      <c r="N3260" s="36">
        <v>106258.80539614562</v>
      </c>
      <c r="O3260" s="36">
        <v>106258.80539614562</v>
      </c>
      <c r="P3260" s="36">
        <v>106120.83539614562</v>
      </c>
      <c r="Q3260" s="36">
        <v>106120.83539614562</v>
      </c>
      <c r="R3260" s="36">
        <v>106120.83539614562</v>
      </c>
      <c r="S3260" s="36">
        <v>43766.355396145605</v>
      </c>
    </row>
    <row r="3261" spans="2:19">
      <c r="B3261" s="6">
        <v>1994</v>
      </c>
      <c r="C3261" s="36">
        <v>101677.83847009735</v>
      </c>
      <c r="D3261" s="36">
        <v>101677.83847009735</v>
      </c>
      <c r="E3261" s="36">
        <v>92161.488470097349</v>
      </c>
      <c r="F3261" s="36">
        <v>92161.488470097349</v>
      </c>
      <c r="G3261" s="36">
        <v>92161.488470097349</v>
      </c>
      <c r="H3261" s="36">
        <v>92161.488470097349</v>
      </c>
      <c r="I3261" s="36">
        <v>92161.488470097349</v>
      </c>
      <c r="J3261" s="36">
        <v>87959.478470097354</v>
      </c>
      <c r="K3261" s="36">
        <v>87959.478470097354</v>
      </c>
      <c r="L3261" s="36">
        <v>125723.73847009736</v>
      </c>
      <c r="M3261" s="36">
        <v>125723.73847009736</v>
      </c>
      <c r="N3261" s="36">
        <v>125723.73847009736</v>
      </c>
      <c r="O3261" s="36">
        <v>125723.73847009736</v>
      </c>
      <c r="P3261" s="36">
        <v>124985.18847009735</v>
      </c>
      <c r="Q3261" s="36">
        <v>124985.18847009735</v>
      </c>
      <c r="R3261" s="36">
        <v>124985.18847009735</v>
      </c>
      <c r="S3261" s="36">
        <v>61152.618479739998</v>
      </c>
    </row>
    <row r="3262" spans="2:19">
      <c r="B3262" s="6">
        <v>1993</v>
      </c>
      <c r="C3262" s="36">
        <v>111210.92770491804</v>
      </c>
      <c r="D3262" s="36">
        <v>111210.92770491804</v>
      </c>
      <c r="E3262" s="36">
        <v>95074.807704918028</v>
      </c>
      <c r="F3262" s="36">
        <v>95074.807704918028</v>
      </c>
      <c r="G3262" s="36">
        <v>95074.807704918028</v>
      </c>
      <c r="H3262" s="36">
        <v>95074.807704918028</v>
      </c>
      <c r="I3262" s="36">
        <v>95074.807704918028</v>
      </c>
      <c r="J3262" s="36">
        <v>86264.797704918019</v>
      </c>
      <c r="K3262" s="36">
        <v>86264.797704918019</v>
      </c>
      <c r="L3262" s="36">
        <v>89253.497704918031</v>
      </c>
      <c r="M3262" s="36">
        <v>89214.817704918038</v>
      </c>
      <c r="N3262" s="36">
        <v>89214.817704918038</v>
      </c>
      <c r="O3262" s="36">
        <v>89214.817704918038</v>
      </c>
      <c r="P3262" s="36">
        <v>88945.737704918036</v>
      </c>
      <c r="Q3262" s="36">
        <v>88945.737704918036</v>
      </c>
      <c r="R3262" s="36">
        <v>25074.407704918034</v>
      </c>
      <c r="S3262" s="36">
        <v>13892.9774918</v>
      </c>
    </row>
    <row r="3263" spans="2:19">
      <c r="B3263" s="6">
        <v>1992</v>
      </c>
      <c r="C3263" s="36">
        <v>118737.3241935484</v>
      </c>
      <c r="D3263" s="36">
        <v>118130.50419354838</v>
      </c>
      <c r="E3263" s="36">
        <v>106385.51419354837</v>
      </c>
      <c r="F3263" s="36">
        <v>106385.51419354837</v>
      </c>
      <c r="G3263" s="36">
        <v>106385.51419354837</v>
      </c>
      <c r="H3263" s="36">
        <v>106385.51419354837</v>
      </c>
      <c r="I3263" s="36">
        <v>106385.51419354837</v>
      </c>
      <c r="J3263" s="36">
        <v>89256.694193548392</v>
      </c>
      <c r="K3263" s="36">
        <v>89256.694193548392</v>
      </c>
      <c r="L3263" s="36">
        <v>88864.74419354838</v>
      </c>
      <c r="M3263" s="36">
        <v>88705.944193548392</v>
      </c>
      <c r="N3263" s="36">
        <v>88705.944193548392</v>
      </c>
      <c r="O3263" s="36">
        <v>88705.944193548392</v>
      </c>
      <c r="P3263" s="36">
        <v>88204.354193548395</v>
      </c>
      <c r="Q3263" s="36">
        <v>88204.354193548395</v>
      </c>
      <c r="R3263" s="36">
        <v>44751.174193548388</v>
      </c>
      <c r="S3263" s="36">
        <v>14396.274193548388</v>
      </c>
    </row>
    <row r="3264" spans="2:19">
      <c r="B3264" s="6">
        <v>1991</v>
      </c>
      <c r="C3264" s="36">
        <v>120280.85441119064</v>
      </c>
      <c r="D3264" s="36">
        <v>120280.85441119064</v>
      </c>
      <c r="E3264" s="36">
        <v>104864.30441119063</v>
      </c>
      <c r="F3264" s="36">
        <v>104864.30441119063</v>
      </c>
      <c r="G3264" s="36">
        <v>104864.30441119063</v>
      </c>
      <c r="H3264" s="36">
        <v>104864.30441119063</v>
      </c>
      <c r="I3264" s="36">
        <v>104864.30441119063</v>
      </c>
      <c r="J3264" s="36">
        <v>97755.214411190638</v>
      </c>
      <c r="K3264" s="36">
        <v>97755.214411190638</v>
      </c>
      <c r="L3264" s="36">
        <v>97816.874411190627</v>
      </c>
      <c r="M3264" s="36">
        <v>97402.354411190623</v>
      </c>
      <c r="N3264" s="36">
        <v>97402.354411190623</v>
      </c>
      <c r="O3264" s="36">
        <v>97402.354411190623</v>
      </c>
      <c r="P3264" s="36">
        <v>97248.624411190627</v>
      </c>
      <c r="Q3264" s="36">
        <v>97248.624411190627</v>
      </c>
      <c r="R3264" s="36">
        <v>23587.074411190628</v>
      </c>
      <c r="S3264" s="36">
        <v>23587.744111960001</v>
      </c>
    </row>
    <row r="3265" spans="2:19">
      <c r="B3265" s="6">
        <v>1990</v>
      </c>
      <c r="C3265" s="36">
        <v>65356.759999999995</v>
      </c>
      <c r="D3265" s="36">
        <v>65356.759999999995</v>
      </c>
      <c r="E3265" s="36">
        <v>65356.759999999995</v>
      </c>
      <c r="F3265" s="36">
        <v>65356.759999999995</v>
      </c>
      <c r="G3265" s="36">
        <v>65356.759999999995</v>
      </c>
      <c r="H3265" s="36">
        <v>65356.759999999995</v>
      </c>
      <c r="I3265" s="36">
        <v>65356.759999999995</v>
      </c>
      <c r="J3265" s="36">
        <v>60634.319999999992</v>
      </c>
      <c r="K3265" s="36">
        <v>60634.319999999992</v>
      </c>
      <c r="L3265" s="36">
        <v>60634.319999999992</v>
      </c>
      <c r="M3265" s="36">
        <v>60634.319999999992</v>
      </c>
      <c r="N3265" s="36">
        <v>60634.319999999992</v>
      </c>
      <c r="O3265" s="36">
        <v>60634.319999999992</v>
      </c>
      <c r="P3265" s="36">
        <v>60416.45</v>
      </c>
      <c r="Q3265" s="36">
        <v>14459.440000000002</v>
      </c>
      <c r="R3265" s="36">
        <v>3298.15</v>
      </c>
      <c r="S3265" s="36">
        <v>3298.15</v>
      </c>
    </row>
    <row r="3266" spans="2:19">
      <c r="B3266" s="6">
        <v>1989</v>
      </c>
      <c r="C3266" s="36">
        <v>48613.529999999992</v>
      </c>
      <c r="D3266" s="36">
        <v>48613.529999999992</v>
      </c>
      <c r="E3266" s="36">
        <v>48613.529999999992</v>
      </c>
      <c r="F3266" s="36">
        <v>48613.529999999992</v>
      </c>
      <c r="G3266" s="36">
        <v>48613.529999999992</v>
      </c>
      <c r="H3266" s="36">
        <v>48613.529999999992</v>
      </c>
      <c r="I3266" s="36">
        <v>48613.529999999992</v>
      </c>
      <c r="J3266" s="36">
        <v>48159.28</v>
      </c>
      <c r="K3266" s="36">
        <v>48159.28</v>
      </c>
      <c r="L3266" s="36">
        <v>48121.96</v>
      </c>
      <c r="M3266" s="36">
        <v>48121.96</v>
      </c>
      <c r="N3266" s="36">
        <v>48121.96</v>
      </c>
      <c r="O3266" s="36">
        <v>48121.96</v>
      </c>
      <c r="P3266" s="36">
        <v>47694.239999999998</v>
      </c>
      <c r="Q3266" s="36">
        <v>6156.49</v>
      </c>
      <c r="R3266" s="36">
        <v>6156.49</v>
      </c>
      <c r="S3266" s="36">
        <v>6156.49</v>
      </c>
    </row>
    <row r="3267" spans="2:19">
      <c r="B3267" s="6">
        <v>1988</v>
      </c>
      <c r="C3267" s="36">
        <v>59721.69</v>
      </c>
      <c r="D3267" s="36">
        <v>59721.69</v>
      </c>
      <c r="E3267" s="36">
        <v>59721.69</v>
      </c>
      <c r="F3267" s="36">
        <v>59721.69</v>
      </c>
      <c r="G3267" s="36">
        <v>59721.69</v>
      </c>
      <c r="H3267" s="36">
        <v>59721.69</v>
      </c>
      <c r="I3267" s="36">
        <v>59721.69</v>
      </c>
      <c r="J3267" s="36">
        <v>59399.46</v>
      </c>
      <c r="K3267" s="36">
        <v>59399.46</v>
      </c>
      <c r="L3267" s="36">
        <v>59426.78</v>
      </c>
      <c r="M3267" s="36">
        <v>59426.78</v>
      </c>
      <c r="N3267" s="36">
        <v>59426.78</v>
      </c>
      <c r="O3267" s="36">
        <v>59426.78</v>
      </c>
      <c r="P3267" s="36">
        <v>59216</v>
      </c>
      <c r="Q3267" s="36">
        <v>4551.9699999999993</v>
      </c>
      <c r="R3267" s="36">
        <v>4551.9699999999993</v>
      </c>
      <c r="S3267" s="36">
        <v>4551.9699999999993</v>
      </c>
    </row>
    <row r="3268" spans="2:19">
      <c r="B3268" s="6">
        <v>1987</v>
      </c>
      <c r="C3268" s="36">
        <v>96850.26</v>
      </c>
      <c r="D3268" s="36">
        <v>96850.26</v>
      </c>
      <c r="E3268" s="36">
        <v>96850.26</v>
      </c>
      <c r="F3268" s="36">
        <v>96850.26</v>
      </c>
      <c r="G3268" s="36">
        <v>96850.26</v>
      </c>
      <c r="H3268" s="36">
        <v>96850.26</v>
      </c>
      <c r="I3268" s="36">
        <v>96850.26</v>
      </c>
      <c r="J3268" s="36">
        <v>83936.50999999998</v>
      </c>
      <c r="K3268" s="36">
        <v>83936.50999999998</v>
      </c>
      <c r="L3268" s="36">
        <v>83786.669999999984</v>
      </c>
      <c r="M3268" s="36">
        <v>83655.389999999985</v>
      </c>
      <c r="N3268" s="36">
        <v>83655.389999999985</v>
      </c>
      <c r="O3268" s="36">
        <v>83655.389999999985</v>
      </c>
      <c r="P3268" s="36">
        <v>80268.14999999998</v>
      </c>
      <c r="Q3268" s="36">
        <v>10140.32</v>
      </c>
      <c r="R3268" s="36">
        <v>10140.32</v>
      </c>
      <c r="S3268" s="36">
        <v>114.32</v>
      </c>
    </row>
    <row r="3269" spans="2:19">
      <c r="B3269" s="6">
        <v>1986</v>
      </c>
      <c r="C3269" s="36">
        <v>79872.290000000008</v>
      </c>
      <c r="D3269" s="36">
        <v>79872.290000000008</v>
      </c>
      <c r="E3269" s="36">
        <v>77139.150000000009</v>
      </c>
      <c r="F3269" s="36">
        <v>77139.150000000009</v>
      </c>
      <c r="G3269" s="36">
        <v>77139.150000000009</v>
      </c>
      <c r="H3269" s="36">
        <v>77139.150000000009</v>
      </c>
      <c r="I3269" s="36">
        <v>77139.150000000009</v>
      </c>
      <c r="J3269" s="36">
        <v>63940.779999999992</v>
      </c>
      <c r="K3269" s="36">
        <v>63940.779999999992</v>
      </c>
      <c r="L3269" s="36">
        <v>63178.5</v>
      </c>
      <c r="M3269" s="36">
        <v>62578.74</v>
      </c>
      <c r="N3269" s="36">
        <v>62578.74</v>
      </c>
      <c r="O3269" s="36">
        <v>62578.74</v>
      </c>
      <c r="P3269" s="36">
        <v>44544.470000000008</v>
      </c>
      <c r="Q3269" s="36">
        <v>6847.92</v>
      </c>
      <c r="R3269" s="36">
        <v>6847.92</v>
      </c>
      <c r="S3269" s="36">
        <v>6847.92</v>
      </c>
    </row>
    <row r="3270" spans="2:19">
      <c r="B3270" s="6">
        <v>1985</v>
      </c>
      <c r="C3270" s="36">
        <v>61742.110000000008</v>
      </c>
      <c r="D3270" s="36">
        <v>61742.110000000008</v>
      </c>
      <c r="E3270" s="36">
        <v>58343.470000000008</v>
      </c>
      <c r="F3270" s="36">
        <v>58343.470000000008</v>
      </c>
      <c r="G3270" s="36">
        <v>58343.470000000008</v>
      </c>
      <c r="H3270" s="36">
        <v>58343.470000000008</v>
      </c>
      <c r="I3270" s="36">
        <v>58343.470000000008</v>
      </c>
      <c r="J3270" s="36">
        <v>56430.100000000006</v>
      </c>
      <c r="K3270" s="36">
        <v>56430.100000000006</v>
      </c>
      <c r="L3270" s="36">
        <v>56430.100000000006</v>
      </c>
      <c r="M3270" s="36">
        <v>56296.820000000007</v>
      </c>
      <c r="N3270" s="36">
        <v>56296.820000000007</v>
      </c>
      <c r="O3270" s="36">
        <v>56296.820000000007</v>
      </c>
      <c r="P3270" s="36">
        <v>53302.970000000008</v>
      </c>
      <c r="Q3270" s="36">
        <v>2142.56</v>
      </c>
      <c r="R3270" s="36">
        <v>2142.56</v>
      </c>
      <c r="S3270" s="36">
        <v>2142.56</v>
      </c>
    </row>
    <row r="3271" spans="2:19">
      <c r="B3271" s="6">
        <v>1984</v>
      </c>
      <c r="C3271" s="36">
        <v>53197.13</v>
      </c>
      <c r="D3271" s="36">
        <v>53197.13</v>
      </c>
      <c r="E3271" s="36">
        <v>50823.03</v>
      </c>
      <c r="F3271" s="36">
        <v>50823.03</v>
      </c>
      <c r="G3271" s="36">
        <v>50823.03</v>
      </c>
      <c r="H3271" s="36">
        <v>50823.03</v>
      </c>
      <c r="I3271" s="36">
        <v>50823.03</v>
      </c>
      <c r="J3271" s="36">
        <v>50352.659999999996</v>
      </c>
      <c r="K3271" s="36">
        <v>50352.659999999996</v>
      </c>
      <c r="L3271" s="36">
        <v>50205.02</v>
      </c>
      <c r="M3271" s="36">
        <v>50110.95</v>
      </c>
      <c r="N3271" s="36">
        <v>50110.95</v>
      </c>
      <c r="O3271" s="36">
        <v>50110.95</v>
      </c>
      <c r="P3271" s="36">
        <v>47391.25</v>
      </c>
      <c r="Q3271" s="36">
        <v>3637.3599999999997</v>
      </c>
      <c r="R3271" s="36">
        <v>3637.3599999999997</v>
      </c>
      <c r="S3271" s="36">
        <v>3637.3599999999997</v>
      </c>
    </row>
    <row r="3272" spans="2:19">
      <c r="B3272" s="6">
        <v>1983</v>
      </c>
      <c r="C3272" s="36">
        <v>39037.33</v>
      </c>
      <c r="D3272" s="36">
        <v>39037.33</v>
      </c>
      <c r="E3272" s="36">
        <v>38473.01</v>
      </c>
      <c r="F3272" s="36">
        <v>38473.01</v>
      </c>
      <c r="G3272" s="36">
        <v>38473.01</v>
      </c>
      <c r="H3272" s="36">
        <v>38473.01</v>
      </c>
      <c r="I3272" s="36">
        <v>38473.01</v>
      </c>
      <c r="J3272" s="36">
        <v>38288.94000000001</v>
      </c>
      <c r="K3272" s="36">
        <v>38288.94000000001</v>
      </c>
      <c r="L3272" s="36">
        <v>37869.26</v>
      </c>
      <c r="M3272" s="36">
        <v>37869.26</v>
      </c>
      <c r="N3272" s="36">
        <v>37869.26</v>
      </c>
      <c r="O3272" s="36">
        <v>37869.26</v>
      </c>
      <c r="P3272" s="36">
        <v>22041.15</v>
      </c>
      <c r="Q3272" s="36">
        <v>1489.8400000000001</v>
      </c>
      <c r="R3272" s="36">
        <v>1489.8400000000001</v>
      </c>
      <c r="S3272" s="36">
        <v>1489.8400000000001</v>
      </c>
    </row>
    <row r="3273" spans="2:19">
      <c r="B3273" s="6">
        <v>1982</v>
      </c>
      <c r="C3273" s="36">
        <v>31316.560000000001</v>
      </c>
      <c r="D3273" s="36">
        <v>31316.560000000001</v>
      </c>
      <c r="E3273" s="36">
        <v>31316.560000000001</v>
      </c>
      <c r="F3273" s="36">
        <v>31316.560000000001</v>
      </c>
      <c r="G3273" s="36">
        <v>31316.560000000001</v>
      </c>
      <c r="H3273" s="36">
        <v>31316.560000000001</v>
      </c>
      <c r="I3273" s="36">
        <v>31316.560000000001</v>
      </c>
      <c r="J3273" s="36">
        <v>31097.829999999998</v>
      </c>
      <c r="K3273" s="36">
        <v>31097.829999999998</v>
      </c>
      <c r="L3273" s="36">
        <v>31007.079999999998</v>
      </c>
      <c r="M3273" s="36">
        <v>30916.329999999998</v>
      </c>
      <c r="N3273" s="36">
        <v>30916.329999999998</v>
      </c>
      <c r="O3273" s="36">
        <v>30916.329999999998</v>
      </c>
      <c r="P3273" s="36">
        <v>847.5</v>
      </c>
      <c r="Q3273" s="36">
        <v>847.5</v>
      </c>
      <c r="R3273" s="36">
        <v>847.5</v>
      </c>
      <c r="S3273" s="36">
        <v>847.5</v>
      </c>
    </row>
    <row r="3274" spans="2:19">
      <c r="B3274" s="6">
        <v>1981</v>
      </c>
      <c r="C3274" s="36">
        <v>29034.63</v>
      </c>
      <c r="D3274" s="36">
        <v>29034.63</v>
      </c>
      <c r="E3274" s="36">
        <v>28761.52</v>
      </c>
      <c r="F3274" s="36">
        <v>28761.52</v>
      </c>
      <c r="G3274" s="36">
        <v>28761.52</v>
      </c>
      <c r="H3274" s="36">
        <v>28761.52</v>
      </c>
      <c r="I3274" s="36">
        <v>28761.52</v>
      </c>
      <c r="J3274" s="36">
        <v>28410.68</v>
      </c>
      <c r="K3274" s="36">
        <v>28410.68</v>
      </c>
      <c r="L3274" s="36">
        <v>27796.55</v>
      </c>
      <c r="M3274" s="36">
        <v>27796.55</v>
      </c>
      <c r="N3274" s="36">
        <v>27796.55</v>
      </c>
      <c r="O3274" s="36">
        <v>27796.55</v>
      </c>
      <c r="P3274" s="36">
        <v>2447.8799999999997</v>
      </c>
      <c r="Q3274" s="36">
        <v>2447.8799999999997</v>
      </c>
      <c r="R3274" s="36">
        <v>2447.8799999999997</v>
      </c>
      <c r="S3274" s="36">
        <v>2447.8799999999997</v>
      </c>
    </row>
    <row r="3275" spans="2:19">
      <c r="B3275" s="6">
        <v>1980</v>
      </c>
      <c r="C3275" s="36">
        <v>37792.62000000001</v>
      </c>
      <c r="D3275" s="36">
        <v>37792.62000000001</v>
      </c>
      <c r="E3275" s="36">
        <v>37792.62000000001</v>
      </c>
      <c r="F3275" s="36">
        <v>37792.62000000001</v>
      </c>
      <c r="G3275" s="36">
        <v>37792.62000000001</v>
      </c>
      <c r="H3275" s="36">
        <v>37792.62000000001</v>
      </c>
      <c r="I3275" s="36">
        <v>37792.62000000001</v>
      </c>
      <c r="J3275" s="36">
        <v>35518.060000000005</v>
      </c>
      <c r="K3275" s="36">
        <v>35518.060000000005</v>
      </c>
      <c r="L3275" s="36">
        <v>37437.300000000003</v>
      </c>
      <c r="M3275" s="36">
        <v>37437.300000000003</v>
      </c>
      <c r="N3275" s="36">
        <v>37437.300000000003</v>
      </c>
      <c r="O3275" s="36">
        <v>37437.300000000003</v>
      </c>
      <c r="P3275" s="36">
        <v>3262.62</v>
      </c>
      <c r="Q3275" s="36">
        <v>3262.62</v>
      </c>
      <c r="R3275" s="36">
        <v>3262.62</v>
      </c>
      <c r="S3275" s="36">
        <v>3262.62</v>
      </c>
    </row>
    <row r="3276" spans="2:19">
      <c r="B3276" s="6">
        <v>1979</v>
      </c>
      <c r="C3276" s="36">
        <v>48004.499999999993</v>
      </c>
      <c r="D3276" s="36">
        <v>48004.499999999993</v>
      </c>
      <c r="E3276" s="36">
        <v>48004.499999999993</v>
      </c>
      <c r="F3276" s="36">
        <v>48004.499999999993</v>
      </c>
      <c r="G3276" s="36">
        <v>48004.499999999993</v>
      </c>
      <c r="H3276" s="36">
        <v>48004.499999999993</v>
      </c>
      <c r="I3276" s="36">
        <v>48004.499999999993</v>
      </c>
      <c r="J3276" s="36">
        <v>44341.710000000006</v>
      </c>
      <c r="K3276" s="36">
        <v>44341.710000000006</v>
      </c>
      <c r="L3276" s="36">
        <v>42525.020000000004</v>
      </c>
      <c r="M3276" s="36">
        <v>42525.020000000004</v>
      </c>
      <c r="N3276" s="36">
        <v>42525.020000000004</v>
      </c>
      <c r="O3276" s="36">
        <v>35085.089999999997</v>
      </c>
      <c r="P3276" s="36">
        <v>0</v>
      </c>
      <c r="Q3276" s="36">
        <v>0</v>
      </c>
      <c r="R3276" s="36">
        <v>0</v>
      </c>
      <c r="S3276" s="36"/>
    </row>
    <row r="3277" spans="2:19">
      <c r="B3277" s="6">
        <v>1978</v>
      </c>
      <c r="C3277" s="36">
        <v>74475.42</v>
      </c>
      <c r="D3277" s="36">
        <v>74475.42</v>
      </c>
      <c r="E3277" s="36">
        <v>74475.42</v>
      </c>
      <c r="F3277" s="36">
        <v>74475.42</v>
      </c>
      <c r="G3277" s="36">
        <v>74475.42</v>
      </c>
      <c r="H3277" s="36">
        <v>74475.42</v>
      </c>
      <c r="I3277" s="36">
        <v>74475.42</v>
      </c>
      <c r="J3277" s="36">
        <v>72239.100000000006</v>
      </c>
      <c r="K3277" s="36">
        <v>72239.100000000006</v>
      </c>
      <c r="L3277" s="36">
        <v>64912.81</v>
      </c>
      <c r="M3277" s="36">
        <v>63716.95</v>
      </c>
      <c r="N3277" s="36">
        <v>63716.95</v>
      </c>
      <c r="O3277" s="36">
        <v>1165.3800000000001</v>
      </c>
      <c r="P3277" s="36">
        <v>1165.3800000000001</v>
      </c>
      <c r="Q3277" s="36">
        <v>1165.3800000000001</v>
      </c>
      <c r="R3277" s="36">
        <v>1165.3800000000001</v>
      </c>
      <c r="S3277" s="36">
        <v>1165.3800000000001</v>
      </c>
    </row>
    <row r="3278" spans="2:19">
      <c r="B3278" s="6">
        <v>1977</v>
      </c>
      <c r="C3278" s="36">
        <v>59224.400000000009</v>
      </c>
      <c r="D3278" s="36">
        <v>59224.400000000009</v>
      </c>
      <c r="E3278" s="36">
        <v>59224.400000000009</v>
      </c>
      <c r="F3278" s="36">
        <v>59224.400000000009</v>
      </c>
      <c r="G3278" s="36">
        <v>59224.400000000009</v>
      </c>
      <c r="H3278" s="36">
        <v>59224.400000000009</v>
      </c>
      <c r="I3278" s="36">
        <v>59224.400000000009</v>
      </c>
      <c r="J3278" s="36">
        <v>58148.990000000005</v>
      </c>
      <c r="K3278" s="36">
        <v>58148.990000000005</v>
      </c>
      <c r="L3278" s="36">
        <v>57159.62</v>
      </c>
      <c r="M3278" s="36">
        <v>57079.5</v>
      </c>
      <c r="N3278" s="36">
        <v>57079.5</v>
      </c>
      <c r="O3278" s="36">
        <v>0</v>
      </c>
      <c r="P3278" s="36">
        <v>0</v>
      </c>
      <c r="Q3278" s="36">
        <v>0</v>
      </c>
      <c r="R3278" s="36">
        <v>0</v>
      </c>
      <c r="S3278" s="36"/>
    </row>
    <row r="3279" spans="2:19">
      <c r="B3279" s="6">
        <v>1976</v>
      </c>
      <c r="C3279" s="36">
        <v>38254.89</v>
      </c>
      <c r="D3279" s="36">
        <v>38254.89</v>
      </c>
      <c r="E3279" s="36">
        <v>38254.89</v>
      </c>
      <c r="F3279" s="36">
        <v>38254.89</v>
      </c>
      <c r="G3279" s="36">
        <v>38254.89</v>
      </c>
      <c r="H3279" s="36">
        <v>38254.89</v>
      </c>
      <c r="I3279" s="36">
        <v>38254.89</v>
      </c>
      <c r="J3279" s="36">
        <v>36759.19</v>
      </c>
      <c r="K3279" s="36">
        <v>36759.19</v>
      </c>
      <c r="L3279" s="36">
        <v>32669.859999999997</v>
      </c>
      <c r="M3279" s="36">
        <v>30819.63</v>
      </c>
      <c r="N3279" s="36">
        <v>30819.63</v>
      </c>
      <c r="O3279" s="36">
        <v>5147.33</v>
      </c>
      <c r="P3279" s="36">
        <v>5147.33</v>
      </c>
      <c r="Q3279" s="36">
        <v>5147.33</v>
      </c>
      <c r="R3279" s="36">
        <v>5147.33</v>
      </c>
      <c r="S3279" s="36">
        <v>5147.33</v>
      </c>
    </row>
    <row r="3280" spans="2:19">
      <c r="B3280" s="6">
        <v>1975</v>
      </c>
      <c r="C3280" s="36">
        <v>40625.100000000006</v>
      </c>
      <c r="D3280" s="36">
        <v>40625.100000000006</v>
      </c>
      <c r="E3280" s="36">
        <v>40625.100000000006</v>
      </c>
      <c r="F3280" s="36">
        <v>40625.100000000006</v>
      </c>
      <c r="G3280" s="36">
        <v>40625.100000000006</v>
      </c>
      <c r="H3280" s="36">
        <v>40625.100000000006</v>
      </c>
      <c r="I3280" s="36">
        <v>40625.100000000006</v>
      </c>
      <c r="J3280" s="36">
        <v>39485.030000000006</v>
      </c>
      <c r="K3280" s="36">
        <v>39485.030000000006</v>
      </c>
      <c r="L3280" s="36">
        <v>38584.659999999996</v>
      </c>
      <c r="M3280" s="36">
        <v>37962.6</v>
      </c>
      <c r="N3280" s="36">
        <v>27416.080000000002</v>
      </c>
      <c r="O3280" s="36">
        <v>1953.54</v>
      </c>
      <c r="P3280" s="36">
        <v>1953.54</v>
      </c>
      <c r="Q3280" s="36">
        <v>1953.54</v>
      </c>
      <c r="R3280" s="36">
        <v>1953.54</v>
      </c>
      <c r="S3280" s="36">
        <v>1953.54</v>
      </c>
    </row>
    <row r="3281" spans="2:19">
      <c r="B3281" s="6">
        <v>1974</v>
      </c>
      <c r="C3281" s="36">
        <v>58223.619999999995</v>
      </c>
      <c r="D3281" s="36">
        <v>58223.619999999995</v>
      </c>
      <c r="E3281" s="36">
        <v>58223.619999999995</v>
      </c>
      <c r="F3281" s="36">
        <v>58223.619999999995</v>
      </c>
      <c r="G3281" s="36">
        <v>58223.619999999995</v>
      </c>
      <c r="H3281" s="36">
        <v>58223.619999999995</v>
      </c>
      <c r="I3281" s="36">
        <v>58223.619999999995</v>
      </c>
      <c r="J3281" s="36">
        <v>54768.38</v>
      </c>
      <c r="K3281" s="36">
        <v>54768.38</v>
      </c>
      <c r="L3281" s="36">
        <v>53176.18</v>
      </c>
      <c r="M3281" s="36">
        <v>53065.14</v>
      </c>
      <c r="N3281" s="36">
        <v>9919.130000000001</v>
      </c>
      <c r="O3281" s="36">
        <v>9919.130000000001</v>
      </c>
      <c r="P3281" s="36">
        <v>9919.130000000001</v>
      </c>
      <c r="Q3281" s="36">
        <v>9919.130000000001</v>
      </c>
      <c r="R3281" s="36">
        <v>9919.130000000001</v>
      </c>
      <c r="S3281" s="36">
        <v>9919.130000000001</v>
      </c>
    </row>
    <row r="3282" spans="2:19">
      <c r="B3282" s="6">
        <v>1973</v>
      </c>
      <c r="C3282" s="36">
        <v>95473.940000000017</v>
      </c>
      <c r="D3282" s="36">
        <v>95473.940000000017</v>
      </c>
      <c r="E3282" s="36">
        <v>95473.940000000017</v>
      </c>
      <c r="F3282" s="36">
        <v>95473.940000000017</v>
      </c>
      <c r="G3282" s="36">
        <v>95473.940000000017</v>
      </c>
      <c r="H3282" s="36">
        <v>95473.940000000017</v>
      </c>
      <c r="I3282" s="36">
        <v>95473.940000000017</v>
      </c>
      <c r="J3282" s="36">
        <v>87553.14</v>
      </c>
      <c r="K3282" s="36">
        <v>87553.14</v>
      </c>
      <c r="L3282" s="36">
        <v>85452.270000000019</v>
      </c>
      <c r="M3282" s="36">
        <v>84430.530000000013</v>
      </c>
      <c r="N3282" s="36">
        <v>1203.57</v>
      </c>
      <c r="O3282" s="36">
        <v>1203.57</v>
      </c>
      <c r="P3282" s="36">
        <v>1203.57</v>
      </c>
      <c r="Q3282" s="36">
        <v>1203.57</v>
      </c>
      <c r="R3282" s="36">
        <v>1203.57</v>
      </c>
      <c r="S3282" s="36">
        <v>123.57</v>
      </c>
    </row>
    <row r="3283" spans="2:19">
      <c r="B3283" s="6">
        <v>1972</v>
      </c>
      <c r="C3283" s="36">
        <v>43218.540000000008</v>
      </c>
      <c r="D3283" s="36">
        <v>43218.540000000008</v>
      </c>
      <c r="E3283" s="36">
        <v>43218.540000000008</v>
      </c>
      <c r="F3283" s="36">
        <v>43218.540000000008</v>
      </c>
      <c r="G3283" s="36">
        <v>43218.540000000008</v>
      </c>
      <c r="H3283" s="36">
        <v>43218.540000000008</v>
      </c>
      <c r="I3283" s="36">
        <v>43218.540000000008</v>
      </c>
      <c r="J3283" s="36">
        <v>40549.920000000006</v>
      </c>
      <c r="K3283" s="36">
        <v>40549.920000000006</v>
      </c>
      <c r="L3283" s="36">
        <v>37826.39</v>
      </c>
      <c r="M3283" s="36">
        <v>37602.92</v>
      </c>
      <c r="N3283" s="36">
        <v>1152</v>
      </c>
      <c r="O3283" s="36">
        <v>1152</v>
      </c>
      <c r="P3283" s="36">
        <v>1152</v>
      </c>
      <c r="Q3283" s="36">
        <v>1152</v>
      </c>
      <c r="R3283" s="36">
        <v>1152</v>
      </c>
      <c r="S3283" s="36">
        <v>432</v>
      </c>
    </row>
    <row r="3284" spans="2:19">
      <c r="B3284" s="6">
        <v>1971</v>
      </c>
      <c r="C3284" s="36">
        <v>48766.179999999993</v>
      </c>
      <c r="D3284" s="36">
        <v>48766.179999999993</v>
      </c>
      <c r="E3284" s="36">
        <v>48393.209999999992</v>
      </c>
      <c r="F3284" s="36">
        <v>48393.209999999992</v>
      </c>
      <c r="G3284" s="36">
        <v>48393.209999999992</v>
      </c>
      <c r="H3284" s="36">
        <v>48393.209999999992</v>
      </c>
      <c r="I3284" s="36">
        <v>48393.209999999992</v>
      </c>
      <c r="J3284" s="36">
        <v>41157.429999999993</v>
      </c>
      <c r="K3284" s="36">
        <v>41157.429999999993</v>
      </c>
      <c r="L3284" s="36">
        <v>40052.629999999997</v>
      </c>
      <c r="M3284" s="36">
        <v>39782.44</v>
      </c>
      <c r="N3284" s="36">
        <v>0</v>
      </c>
      <c r="O3284" s="36">
        <v>0</v>
      </c>
      <c r="P3284" s="36">
        <v>0</v>
      </c>
      <c r="Q3284" s="36">
        <v>0</v>
      </c>
      <c r="R3284" s="36">
        <v>0</v>
      </c>
      <c r="S3284" s="36"/>
    </row>
    <row r="3285" spans="2:19">
      <c r="B3285" s="6">
        <v>1970</v>
      </c>
      <c r="C3285" s="36">
        <v>2341.36</v>
      </c>
      <c r="D3285" s="36">
        <v>2341.36</v>
      </c>
      <c r="E3285" s="36">
        <v>1565.76</v>
      </c>
      <c r="F3285" s="36">
        <v>1565.76</v>
      </c>
      <c r="G3285" s="36">
        <v>1565.76</v>
      </c>
      <c r="H3285" s="36">
        <v>1565.76</v>
      </c>
      <c r="I3285" s="36">
        <v>1565.76</v>
      </c>
      <c r="J3285" s="36">
        <v>1565.76</v>
      </c>
      <c r="K3285" s="36">
        <v>1565.76</v>
      </c>
      <c r="L3285" s="36">
        <v>1565.76</v>
      </c>
      <c r="M3285" s="36">
        <v>1565.76</v>
      </c>
      <c r="N3285" s="36">
        <v>1565.76</v>
      </c>
      <c r="O3285" s="36">
        <v>1565.76</v>
      </c>
      <c r="P3285" s="36">
        <v>1565.76</v>
      </c>
      <c r="Q3285" s="36">
        <v>1565.76</v>
      </c>
      <c r="R3285" s="36">
        <v>1565.76</v>
      </c>
      <c r="S3285" s="36">
        <v>1565.76</v>
      </c>
    </row>
    <row r="3286" spans="2:19">
      <c r="B3286" s="6">
        <v>1969</v>
      </c>
      <c r="C3286" s="36">
        <v>0</v>
      </c>
      <c r="D3286" s="36">
        <v>0</v>
      </c>
      <c r="E3286" s="36">
        <v>0</v>
      </c>
      <c r="F3286" s="36">
        <v>0</v>
      </c>
      <c r="G3286" s="36">
        <v>0</v>
      </c>
      <c r="H3286" s="36">
        <v>0</v>
      </c>
      <c r="I3286" s="36">
        <v>0</v>
      </c>
      <c r="J3286" s="36">
        <v>0</v>
      </c>
      <c r="K3286" s="36">
        <v>0</v>
      </c>
      <c r="L3286" s="36">
        <v>0</v>
      </c>
      <c r="M3286" s="36">
        <v>0</v>
      </c>
      <c r="N3286" s="36">
        <v>0</v>
      </c>
      <c r="O3286" s="36">
        <v>0</v>
      </c>
      <c r="P3286" s="36">
        <v>0</v>
      </c>
      <c r="Q3286" s="36">
        <v>0</v>
      </c>
      <c r="R3286" s="36">
        <v>0</v>
      </c>
      <c r="S3286" s="36"/>
    </row>
    <row r="3287" spans="2:19">
      <c r="B3287" s="6">
        <v>1968</v>
      </c>
      <c r="C3287" s="36">
        <v>993.33999999999992</v>
      </c>
      <c r="D3287" s="36">
        <v>993.33999999999992</v>
      </c>
      <c r="E3287" s="36">
        <v>993.33999999999992</v>
      </c>
      <c r="F3287" s="36">
        <v>993.33999999999992</v>
      </c>
      <c r="G3287" s="36">
        <v>993.33999999999992</v>
      </c>
      <c r="H3287" s="36">
        <v>993.33999999999992</v>
      </c>
      <c r="I3287" s="36">
        <v>993.33999999999992</v>
      </c>
      <c r="J3287" s="36">
        <v>993.33999999999992</v>
      </c>
      <c r="K3287" s="36">
        <v>993.33999999999992</v>
      </c>
      <c r="L3287" s="36">
        <v>397.34</v>
      </c>
      <c r="M3287" s="36">
        <v>397.34</v>
      </c>
      <c r="N3287" s="36">
        <v>397.34</v>
      </c>
      <c r="O3287" s="36">
        <v>397.34</v>
      </c>
      <c r="P3287" s="36">
        <v>397.34</v>
      </c>
      <c r="Q3287" s="36">
        <v>397.34</v>
      </c>
      <c r="R3287" s="36">
        <v>397.34</v>
      </c>
      <c r="S3287" s="36">
        <v>397.34</v>
      </c>
    </row>
    <row r="3288" spans="2:19">
      <c r="B3288" s="6">
        <v>1967</v>
      </c>
      <c r="C3288" s="36">
        <v>7842.5900000000011</v>
      </c>
      <c r="D3288" s="36">
        <v>7842.5900000000011</v>
      </c>
      <c r="E3288" s="36">
        <v>7673.4700000000012</v>
      </c>
      <c r="F3288" s="36">
        <v>7673.4700000000012</v>
      </c>
      <c r="G3288" s="36">
        <v>7673.4700000000012</v>
      </c>
      <c r="H3288" s="36">
        <v>7673.4700000000012</v>
      </c>
      <c r="I3288" s="36">
        <v>7673.4700000000012</v>
      </c>
      <c r="J3288" s="36">
        <v>7588.9000000000005</v>
      </c>
      <c r="K3288" s="36">
        <v>7588.9000000000005</v>
      </c>
      <c r="L3288" s="36">
        <v>7588.9000000000005</v>
      </c>
      <c r="M3288" s="36">
        <v>7588.9000000000005</v>
      </c>
      <c r="N3288" s="36">
        <v>7588.9000000000005</v>
      </c>
      <c r="O3288" s="36">
        <v>7588.9000000000005</v>
      </c>
      <c r="P3288" s="36">
        <v>7588.9000000000005</v>
      </c>
      <c r="Q3288" s="36">
        <v>7588.9000000000005</v>
      </c>
      <c r="R3288" s="36">
        <v>7588.9000000000005</v>
      </c>
      <c r="S3288" s="36">
        <v>7588.9000000000005</v>
      </c>
    </row>
    <row r="3289" spans="2:19">
      <c r="B3289" s="6">
        <v>1966</v>
      </c>
      <c r="C3289" s="36">
        <v>0</v>
      </c>
      <c r="D3289" s="36">
        <v>0</v>
      </c>
      <c r="E3289" s="36">
        <v>0</v>
      </c>
      <c r="F3289" s="36">
        <v>0</v>
      </c>
      <c r="G3289" s="36">
        <v>0</v>
      </c>
      <c r="H3289" s="36">
        <v>0</v>
      </c>
      <c r="I3289" s="36">
        <v>0</v>
      </c>
      <c r="J3289" s="36">
        <v>0</v>
      </c>
      <c r="K3289" s="36">
        <v>0</v>
      </c>
      <c r="L3289" s="36">
        <v>0</v>
      </c>
      <c r="M3289" s="36">
        <v>0</v>
      </c>
      <c r="N3289" s="36">
        <v>0</v>
      </c>
      <c r="O3289" s="36">
        <v>0</v>
      </c>
      <c r="P3289" s="36">
        <v>0</v>
      </c>
      <c r="Q3289" s="36">
        <v>0</v>
      </c>
      <c r="R3289" s="36">
        <v>0</v>
      </c>
      <c r="S3289" s="36"/>
    </row>
    <row r="3290" spans="2:19">
      <c r="B3290" s="6">
        <v>1965</v>
      </c>
      <c r="C3290" s="36">
        <v>4228.0200000000004</v>
      </c>
      <c r="D3290" s="36">
        <v>4228.0200000000004</v>
      </c>
      <c r="E3290" s="36">
        <v>4228.0200000000004</v>
      </c>
      <c r="F3290" s="36">
        <v>4228.0200000000004</v>
      </c>
      <c r="G3290" s="36">
        <v>4228.0200000000004</v>
      </c>
      <c r="H3290" s="36">
        <v>4228.0200000000004</v>
      </c>
      <c r="I3290" s="36">
        <v>4228.0200000000004</v>
      </c>
      <c r="J3290" s="36">
        <v>3264.11</v>
      </c>
      <c r="K3290" s="36">
        <v>3264.11</v>
      </c>
      <c r="L3290" s="36">
        <v>3264.11</v>
      </c>
      <c r="M3290" s="36">
        <v>3264.11</v>
      </c>
      <c r="N3290" s="36">
        <v>3264.11</v>
      </c>
      <c r="O3290" s="36">
        <v>3264.11</v>
      </c>
      <c r="P3290" s="36">
        <v>3264.11</v>
      </c>
      <c r="Q3290" s="36">
        <v>3264.11</v>
      </c>
      <c r="R3290" s="36">
        <v>3264.11</v>
      </c>
      <c r="S3290" s="36">
        <v>3264.11</v>
      </c>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3" t="s">
        <v>138</v>
      </c>
      <c r="B3326" s="7" t="s">
        <v>10</v>
      </c>
      <c r="C3326" s="11">
        <f>SUM(C3249:C3325)</f>
        <v>2518303.0410964382</v>
      </c>
      <c r="D3326" s="11">
        <f>SUM(D3248:D3325)</f>
        <v>2565395.6910964381</v>
      </c>
      <c r="E3326" s="11">
        <f>SUM(E3247:E3325)</f>
        <v>2521924.7410964384</v>
      </c>
      <c r="F3326" s="11">
        <f>SUM(F3246:F3325)</f>
        <v>2554442.0310964384</v>
      </c>
      <c r="G3326" s="11">
        <f>SUM(G3245:G3325)</f>
        <v>2592464.6810964379</v>
      </c>
      <c r="H3326" s="11">
        <f>SUM(H3239:H3325)</f>
        <v>2633547.3710964383</v>
      </c>
      <c r="I3326" s="11">
        <f>SUM(I3239:I3325)</f>
        <v>2688004.571096438</v>
      </c>
      <c r="J3326" s="11">
        <f t="shared" ref="J3326" si="65">SUM(J3239:J3325)</f>
        <v>2515449.9810964377</v>
      </c>
      <c r="K3326" s="11">
        <f>SUM(K3239:K3325)</f>
        <v>2545622.881096438</v>
      </c>
      <c r="L3326" s="11">
        <f t="shared" ref="L3326" si="66">SUM(L3239:L3325)</f>
        <v>3035033.9710964374</v>
      </c>
      <c r="M3326" s="11">
        <f>SUM(M3239:M3325)</f>
        <v>3110607.2910964368</v>
      </c>
      <c r="N3326" s="11">
        <v>2938232.281096437</v>
      </c>
      <c r="O3326" s="11">
        <v>2782902.3810964366</v>
      </c>
      <c r="P3326" s="11">
        <v>2645639.9410964376</v>
      </c>
      <c r="Q3326" s="11">
        <v>2330650.2710964372</v>
      </c>
      <c r="R3326" s="11">
        <v>2141830.801096437</v>
      </c>
      <c r="S3326" s="11">
        <v>1837897.4119644</v>
      </c>
    </row>
    <row r="3327" spans="1:19">
      <c r="A3327" s="74"/>
      <c r="B3327" s="7"/>
      <c r="C3327" s="8"/>
      <c r="D3327" s="8"/>
      <c r="E3327" s="8"/>
      <c r="F3327" s="8"/>
      <c r="G3327" s="8"/>
      <c r="H3327" s="8"/>
      <c r="I3327" s="8"/>
      <c r="J3327" s="8"/>
      <c r="K3327" s="8"/>
      <c r="L3327" s="8"/>
      <c r="M3327" s="10"/>
    </row>
    <row r="3328" spans="1:19">
      <c r="A3328" s="75" t="s">
        <v>213</v>
      </c>
      <c r="B3328" s="6">
        <v>2022</v>
      </c>
      <c r="C3328" s="35"/>
      <c r="D3328" s="35"/>
      <c r="E3328" s="35"/>
      <c r="F3328" s="35"/>
      <c r="G3328" s="35"/>
      <c r="H3328" s="35"/>
      <c r="I3328" s="35"/>
      <c r="J3328" s="35"/>
      <c r="K3328" s="35"/>
      <c r="L3328" s="35"/>
      <c r="M3328" s="35"/>
      <c r="N3328" s="35"/>
      <c r="O3328" s="35"/>
      <c r="P3328" s="35"/>
      <c r="Q3328" s="35"/>
      <c r="R3328" s="72"/>
      <c r="S3328" s="36">
        <v>1485.46815737</v>
      </c>
    </row>
    <row r="3329" spans="1:19">
      <c r="A3329" s="37"/>
      <c r="B3329" s="6">
        <v>2021</v>
      </c>
      <c r="C3329" s="35"/>
      <c r="D3329" s="35"/>
      <c r="E3329" s="35"/>
      <c r="F3329" s="35"/>
      <c r="G3329" s="35"/>
      <c r="H3329" s="35"/>
      <c r="I3329" s="35"/>
      <c r="J3329" s="35"/>
      <c r="K3329" s="35"/>
      <c r="L3329" s="35"/>
      <c r="M3329" s="35"/>
      <c r="N3329" s="35"/>
      <c r="O3329" s="35"/>
      <c r="P3329" s="35"/>
      <c r="Q3329" s="35"/>
      <c r="R3329" s="36">
        <v>88224.698544553117</v>
      </c>
      <c r="S3329" s="36">
        <v>88193.619811111537</v>
      </c>
    </row>
    <row r="3330" spans="1:19">
      <c r="B3330" s="6">
        <v>2020</v>
      </c>
      <c r="C3330" s="35"/>
      <c r="D3330" s="35"/>
      <c r="E3330" s="35"/>
      <c r="F3330" s="35"/>
      <c r="G3330" s="35"/>
      <c r="H3330" s="35"/>
      <c r="I3330" s="35"/>
      <c r="J3330" s="35"/>
      <c r="K3330" s="35"/>
      <c r="L3330" s="35"/>
      <c r="M3330" s="35"/>
      <c r="N3330" s="35"/>
      <c r="O3330" s="35"/>
      <c r="P3330" s="35"/>
      <c r="Q3330" s="36">
        <v>192895.10325738121</v>
      </c>
      <c r="R3330" s="36">
        <v>192895.10325738121</v>
      </c>
      <c r="S3330" s="36">
        <v>192895.13257381</v>
      </c>
    </row>
    <row r="3331" spans="1:19">
      <c r="A3331" s="39"/>
      <c r="B3331" s="6">
        <v>2019</v>
      </c>
      <c r="C3331" s="35"/>
      <c r="D3331" s="35"/>
      <c r="E3331" s="35"/>
      <c r="F3331" s="35"/>
      <c r="G3331" s="35"/>
      <c r="H3331" s="35"/>
      <c r="I3331" s="35"/>
      <c r="J3331" s="35"/>
      <c r="K3331" s="35"/>
      <c r="L3331" s="35"/>
      <c r="M3331" s="35"/>
      <c r="N3331" s="35"/>
      <c r="O3331" s="35"/>
      <c r="P3331" s="36">
        <v>50381.379400000005</v>
      </c>
      <c r="Q3331" s="36">
        <v>50381.379400000005</v>
      </c>
      <c r="R3331" s="36">
        <v>50381.379400000005</v>
      </c>
      <c r="S3331" s="36">
        <v>5381.3793999999998</v>
      </c>
    </row>
    <row r="3332" spans="1:19">
      <c r="A3332" s="39"/>
      <c r="B3332" s="6">
        <v>2018</v>
      </c>
      <c r="C3332" s="35"/>
      <c r="D3332" s="35"/>
      <c r="E3332" s="35"/>
      <c r="F3332" s="35"/>
      <c r="G3332" s="35"/>
      <c r="H3332" s="35"/>
      <c r="I3332" s="35"/>
      <c r="J3332" s="35"/>
      <c r="K3332" s="35"/>
      <c r="L3332" s="35"/>
      <c r="M3332" s="35"/>
      <c r="N3332" s="35"/>
      <c r="O3332" s="36">
        <v>46888.191899999998</v>
      </c>
      <c r="P3332" s="36">
        <v>46888.191899999998</v>
      </c>
      <c r="Q3332" s="36">
        <v>46888.191899999998</v>
      </c>
      <c r="R3332" s="36">
        <v>46888.191899999998</v>
      </c>
      <c r="S3332" s="36">
        <v>46888.191899999998</v>
      </c>
    </row>
    <row r="3333" spans="1:19">
      <c r="A3333" s="39"/>
      <c r="B3333" s="6">
        <v>2017</v>
      </c>
      <c r="C3333" s="35"/>
      <c r="D3333" s="35"/>
      <c r="E3333" s="35"/>
      <c r="F3333" s="35"/>
      <c r="G3333" s="35"/>
      <c r="H3333" s="35"/>
      <c r="I3333" s="35"/>
      <c r="J3333" s="35"/>
      <c r="K3333" s="35"/>
      <c r="L3333" s="35"/>
      <c r="M3333" s="35"/>
      <c r="N3333" s="36">
        <v>218031.96469999998</v>
      </c>
      <c r="O3333" s="36">
        <v>218031.96469999998</v>
      </c>
      <c r="P3333" s="36">
        <v>218031.96469999998</v>
      </c>
      <c r="Q3333" s="36">
        <v>218031.96469999998</v>
      </c>
      <c r="R3333" s="36">
        <v>218031.96469999998</v>
      </c>
      <c r="S3333" s="36">
        <v>21831.9647</v>
      </c>
    </row>
    <row r="3334" spans="1:19">
      <c r="B3334" s="6">
        <v>2016</v>
      </c>
      <c r="C3334" s="35"/>
      <c r="D3334" s="35"/>
      <c r="E3334" s="35"/>
      <c r="F3334" s="35"/>
      <c r="G3334" s="35"/>
      <c r="H3334" s="35"/>
      <c r="I3334" s="35"/>
      <c r="J3334" s="35"/>
      <c r="K3334" s="35"/>
      <c r="L3334" s="35"/>
      <c r="M3334" s="36">
        <v>245743.11739999996</v>
      </c>
      <c r="N3334" s="36">
        <v>245743.11739999996</v>
      </c>
      <c r="O3334" s="36">
        <v>245743.11739999996</v>
      </c>
      <c r="P3334" s="36">
        <v>245743.11739999996</v>
      </c>
      <c r="Q3334" s="36">
        <v>245743.11739999996</v>
      </c>
      <c r="R3334" s="36">
        <v>245743.11739999996</v>
      </c>
      <c r="S3334" s="36">
        <v>245743.11739999996</v>
      </c>
    </row>
    <row r="3335" spans="1:19">
      <c r="B3335" s="6">
        <v>2015</v>
      </c>
      <c r="C3335" s="35"/>
      <c r="D3335" s="35"/>
      <c r="E3335" s="35"/>
      <c r="F3335" s="35"/>
      <c r="G3335" s="35"/>
      <c r="H3335" s="35"/>
      <c r="I3335" s="35"/>
      <c r="J3335" s="35"/>
      <c r="K3335" s="35"/>
      <c r="L3335" s="36">
        <v>337423.636</v>
      </c>
      <c r="M3335" s="36">
        <v>336900.03599999996</v>
      </c>
      <c r="N3335" s="36">
        <v>336900.03599999996</v>
      </c>
      <c r="O3335" s="36">
        <v>336900.03599999996</v>
      </c>
      <c r="P3335" s="36">
        <v>336900.03599999996</v>
      </c>
      <c r="Q3335" s="36">
        <v>336900.03599999996</v>
      </c>
      <c r="R3335" s="36">
        <v>336900.03599999996</v>
      </c>
      <c r="S3335" s="36">
        <v>3369.36</v>
      </c>
    </row>
    <row r="3336" spans="1:19">
      <c r="B3336" s="6">
        <v>2014</v>
      </c>
      <c r="C3336" s="35"/>
      <c r="D3336" s="35"/>
      <c r="E3336" s="35"/>
      <c r="F3336" s="35"/>
      <c r="G3336" s="35"/>
      <c r="H3336" s="35"/>
      <c r="I3336" s="35"/>
      <c r="J3336" s="35"/>
      <c r="K3336" s="36">
        <v>232685.00203834689</v>
      </c>
      <c r="L3336" s="36">
        <v>232356.82394859218</v>
      </c>
      <c r="M3336" s="36">
        <v>232356.82394859218</v>
      </c>
      <c r="N3336" s="36">
        <v>232356.82394859218</v>
      </c>
      <c r="O3336" s="36">
        <v>232356.82394859218</v>
      </c>
      <c r="P3336" s="36">
        <v>232356.82394859218</v>
      </c>
      <c r="Q3336" s="36">
        <v>232356.82394859218</v>
      </c>
      <c r="R3336" s="36">
        <v>232356.82394859218</v>
      </c>
      <c r="S3336" s="36">
        <v>232356.82394859218</v>
      </c>
    </row>
    <row r="3337" spans="1:19">
      <c r="B3337" s="6">
        <v>2013</v>
      </c>
      <c r="C3337" s="35"/>
      <c r="D3337" s="35"/>
      <c r="E3337" s="35"/>
      <c r="F3337" s="35"/>
      <c r="G3337" s="35"/>
      <c r="H3337" s="35"/>
      <c r="I3337" s="35"/>
      <c r="J3337" s="36">
        <v>225395.96495803056</v>
      </c>
      <c r="K3337" s="36">
        <v>225395.96495803056</v>
      </c>
      <c r="L3337" s="36">
        <v>225395.96495803056</v>
      </c>
      <c r="M3337" s="36">
        <v>225395.96495803056</v>
      </c>
      <c r="N3337" s="36">
        <v>225395.96495803056</v>
      </c>
      <c r="O3337" s="36">
        <v>222805.42655461971</v>
      </c>
      <c r="P3337" s="36">
        <v>222805.42655461971</v>
      </c>
      <c r="Q3337" s="36">
        <v>222805.42655461971</v>
      </c>
      <c r="R3337" s="36">
        <v>222805.42655461971</v>
      </c>
      <c r="S3337" s="36">
        <v>22285.42655462</v>
      </c>
    </row>
    <row r="3338" spans="1:19">
      <c r="B3338" s="6">
        <v>2012</v>
      </c>
      <c r="C3338" s="35"/>
      <c r="D3338" s="35"/>
      <c r="E3338" s="35"/>
      <c r="F3338" s="35"/>
      <c r="G3338" s="35"/>
      <c r="H3338" s="35"/>
      <c r="I3338" s="36">
        <v>115957.43594283528</v>
      </c>
      <c r="J3338" s="36">
        <v>115957.43594283528</v>
      </c>
      <c r="K3338" s="36">
        <v>113789.60667848142</v>
      </c>
      <c r="L3338" s="36">
        <v>113789.60667848142</v>
      </c>
      <c r="M3338" s="36">
        <v>113789.60667848142</v>
      </c>
      <c r="N3338" s="36">
        <v>113789.60667848142</v>
      </c>
      <c r="O3338" s="36">
        <v>113789.60667848142</v>
      </c>
      <c r="P3338" s="36">
        <v>113789.60667848142</v>
      </c>
      <c r="Q3338" s="36">
        <v>113789.60667848142</v>
      </c>
      <c r="R3338" s="36">
        <v>113789.60667848142</v>
      </c>
      <c r="S3338" s="36">
        <v>113789.66678481</v>
      </c>
    </row>
    <row r="3339" spans="1:19">
      <c r="B3339" s="6">
        <v>2011</v>
      </c>
      <c r="C3339" s="35"/>
      <c r="D3339" s="35"/>
      <c r="E3339" s="35"/>
      <c r="F3339" s="35"/>
      <c r="G3339" s="35"/>
      <c r="H3339" s="36">
        <v>62121.564000000006</v>
      </c>
      <c r="I3339" s="36">
        <v>62121.564000000006</v>
      </c>
      <c r="J3339" s="36">
        <v>62121.564000000006</v>
      </c>
      <c r="K3339" s="36">
        <v>62121.564000000006</v>
      </c>
      <c r="L3339" s="36">
        <v>62121.564000000006</v>
      </c>
      <c r="M3339" s="36">
        <v>62121.564000000006</v>
      </c>
      <c r="N3339" s="36">
        <v>62121.564000000006</v>
      </c>
      <c r="O3339" s="36">
        <v>62121.564000000006</v>
      </c>
      <c r="P3339" s="36">
        <v>62121.564000000006</v>
      </c>
      <c r="Q3339" s="36">
        <v>62121.564000000006</v>
      </c>
      <c r="R3339" s="36">
        <v>62121.564000000006</v>
      </c>
      <c r="S3339" s="36">
        <v>62121.564000000006</v>
      </c>
    </row>
    <row r="3340" spans="1:19">
      <c r="B3340" s="6">
        <v>2010</v>
      </c>
      <c r="C3340" s="35"/>
      <c r="D3340" s="35"/>
      <c r="E3340" s="35"/>
      <c r="F3340" s="35"/>
      <c r="G3340" s="36">
        <v>114862.92899999999</v>
      </c>
      <c r="H3340" s="36">
        <v>114862.92899999999</v>
      </c>
      <c r="I3340" s="36">
        <v>114862.92899999999</v>
      </c>
      <c r="J3340" s="36">
        <v>114862.92899999999</v>
      </c>
      <c r="K3340" s="36">
        <v>114862.92899999999</v>
      </c>
      <c r="L3340" s="36">
        <v>114862.92899999999</v>
      </c>
      <c r="M3340" s="36">
        <v>114862.92899999999</v>
      </c>
      <c r="N3340" s="36">
        <v>114862.92899999999</v>
      </c>
      <c r="O3340" s="36">
        <v>114862.92899999999</v>
      </c>
      <c r="P3340" s="36">
        <v>114862.92899999999</v>
      </c>
      <c r="Q3340" s="36">
        <v>114862.92899999999</v>
      </c>
      <c r="R3340" s="36">
        <v>114862.92899999999</v>
      </c>
      <c r="S3340" s="36">
        <v>114862.92899999999</v>
      </c>
    </row>
    <row r="3341" spans="1:19">
      <c r="B3341" s="6">
        <v>2009</v>
      </c>
      <c r="C3341" s="35"/>
      <c r="D3341" s="35"/>
      <c r="E3341" s="35"/>
      <c r="F3341" s="36">
        <v>93463.439999999988</v>
      </c>
      <c r="G3341" s="36">
        <v>93463.439999999988</v>
      </c>
      <c r="H3341" s="36">
        <v>93463.439999999988</v>
      </c>
      <c r="I3341" s="36">
        <v>93463.439999999988</v>
      </c>
      <c r="J3341" s="36">
        <v>93463.439999999988</v>
      </c>
      <c r="K3341" s="36">
        <v>93463.439999999988</v>
      </c>
      <c r="L3341" s="36">
        <v>93463.439999999988</v>
      </c>
      <c r="M3341" s="36">
        <v>93463.439999999988</v>
      </c>
      <c r="N3341" s="36">
        <v>93463.439999999988</v>
      </c>
      <c r="O3341" s="36">
        <v>93463.439999999988</v>
      </c>
      <c r="P3341" s="36">
        <v>93463.439999999988</v>
      </c>
      <c r="Q3341" s="36">
        <v>93463.439999999988</v>
      </c>
      <c r="R3341" s="36">
        <v>93463.439999999988</v>
      </c>
      <c r="S3341" s="36">
        <v>93463.439999999988</v>
      </c>
    </row>
    <row r="3342" spans="1:19">
      <c r="B3342" s="6">
        <v>2008</v>
      </c>
      <c r="C3342" s="35"/>
      <c r="D3342" s="35"/>
      <c r="E3342" s="36">
        <v>66373.118999999992</v>
      </c>
      <c r="F3342" s="36">
        <v>66373.118999999992</v>
      </c>
      <c r="G3342" s="36">
        <v>66373.118999999992</v>
      </c>
      <c r="H3342" s="36">
        <v>66373.118999999992</v>
      </c>
      <c r="I3342" s="36">
        <v>66373.118999999992</v>
      </c>
      <c r="J3342" s="36">
        <v>66373.118999999992</v>
      </c>
      <c r="K3342" s="36">
        <v>66373.118999999992</v>
      </c>
      <c r="L3342" s="36">
        <v>66373.118999999992</v>
      </c>
      <c r="M3342" s="36">
        <v>66373.118999999992</v>
      </c>
      <c r="N3342" s="36">
        <v>66373.118999999992</v>
      </c>
      <c r="O3342" s="36">
        <v>66373.118999999992</v>
      </c>
      <c r="P3342" s="36">
        <v>66373.118999999992</v>
      </c>
      <c r="Q3342" s="36">
        <v>66373.118999999992</v>
      </c>
      <c r="R3342" s="36">
        <v>66373.118999999992</v>
      </c>
      <c r="S3342" s="36">
        <v>66373.118999999992</v>
      </c>
    </row>
    <row r="3343" spans="1:19">
      <c r="B3343" s="6">
        <v>2007</v>
      </c>
      <c r="C3343" s="35"/>
      <c r="D3343" s="36">
        <v>56704.428</v>
      </c>
      <c r="E3343" s="36">
        <v>56704.428</v>
      </c>
      <c r="F3343" s="36">
        <v>56704.428</v>
      </c>
      <c r="G3343" s="36">
        <v>56704.428</v>
      </c>
      <c r="H3343" s="36">
        <v>56704.428</v>
      </c>
      <c r="I3343" s="36">
        <v>56704.428</v>
      </c>
      <c r="J3343" s="36">
        <v>56704.428</v>
      </c>
      <c r="K3343" s="36">
        <v>56704.428</v>
      </c>
      <c r="L3343" s="36">
        <v>56704.428</v>
      </c>
      <c r="M3343" s="36">
        <v>56704.428</v>
      </c>
      <c r="N3343" s="36">
        <v>56704.428</v>
      </c>
      <c r="O3343" s="36">
        <v>56704.428</v>
      </c>
      <c r="P3343" s="36">
        <v>56704.428</v>
      </c>
      <c r="Q3343" s="36">
        <v>56704.428</v>
      </c>
      <c r="R3343" s="36">
        <v>56704.428</v>
      </c>
      <c r="S3343" s="36">
        <v>5674.4279999999999</v>
      </c>
    </row>
    <row r="3344" spans="1:19">
      <c r="B3344" s="6">
        <v>2006</v>
      </c>
      <c r="C3344" s="36">
        <v>57629.378999999994</v>
      </c>
      <c r="D3344" s="36">
        <v>57629.378999999994</v>
      </c>
      <c r="E3344" s="36">
        <v>57629.378999999994</v>
      </c>
      <c r="F3344" s="36">
        <v>57629.378999999994</v>
      </c>
      <c r="G3344" s="36">
        <v>57629.378999999994</v>
      </c>
      <c r="H3344" s="36">
        <v>57629.378999999994</v>
      </c>
      <c r="I3344" s="36">
        <v>57629.378999999994</v>
      </c>
      <c r="J3344" s="36">
        <v>57629.378999999994</v>
      </c>
      <c r="K3344" s="36">
        <v>57629.378999999994</v>
      </c>
      <c r="L3344" s="36">
        <v>57629.378999999994</v>
      </c>
      <c r="M3344" s="36">
        <v>57629.378999999994</v>
      </c>
      <c r="N3344" s="36">
        <v>57629.378999999994</v>
      </c>
      <c r="O3344" s="36">
        <v>57629.378999999994</v>
      </c>
      <c r="P3344" s="36">
        <v>57629.378999999994</v>
      </c>
      <c r="Q3344" s="36">
        <v>57629.378999999994</v>
      </c>
      <c r="R3344" s="36">
        <v>57629.378999999994</v>
      </c>
      <c r="S3344" s="36">
        <v>57629.378999999994</v>
      </c>
    </row>
    <row r="3345" spans="2:19">
      <c r="B3345" s="6">
        <v>2005</v>
      </c>
      <c r="C3345" s="36">
        <v>42667.448999999993</v>
      </c>
      <c r="D3345" s="36">
        <v>42667.448999999993</v>
      </c>
      <c r="E3345" s="36">
        <v>42667.448999999993</v>
      </c>
      <c r="F3345" s="36">
        <v>42667.448999999993</v>
      </c>
      <c r="G3345" s="36">
        <v>42667.448999999993</v>
      </c>
      <c r="H3345" s="36">
        <v>42667.448999999993</v>
      </c>
      <c r="I3345" s="36">
        <v>42667.448999999993</v>
      </c>
      <c r="J3345" s="36">
        <v>42667.448999999993</v>
      </c>
      <c r="K3345" s="36">
        <v>42667.448999999993</v>
      </c>
      <c r="L3345" s="36">
        <v>42667.448999999993</v>
      </c>
      <c r="M3345" s="36">
        <v>42667.448999999993</v>
      </c>
      <c r="N3345" s="36">
        <v>42667.448999999993</v>
      </c>
      <c r="O3345" s="36">
        <v>42667.448999999993</v>
      </c>
      <c r="P3345" s="36">
        <v>42667.448999999993</v>
      </c>
      <c r="Q3345" s="36">
        <v>42667.448999999993</v>
      </c>
      <c r="R3345" s="36">
        <v>42667.448999999993</v>
      </c>
      <c r="S3345" s="36">
        <v>42667.448999999993</v>
      </c>
    </row>
    <row r="3346" spans="2:19">
      <c r="B3346" s="6">
        <v>2004</v>
      </c>
      <c r="C3346" s="36">
        <v>223786.42</v>
      </c>
      <c r="D3346" s="36">
        <v>156650.49400000001</v>
      </c>
      <c r="E3346" s="36">
        <v>156650.49400000001</v>
      </c>
      <c r="F3346" s="36">
        <v>156650.49400000001</v>
      </c>
      <c r="G3346" s="36">
        <v>156650.49400000001</v>
      </c>
      <c r="H3346" s="36">
        <v>156650.49400000001</v>
      </c>
      <c r="I3346" s="36">
        <v>156650.49400000001</v>
      </c>
      <c r="J3346" s="36">
        <v>156650.49400000001</v>
      </c>
      <c r="K3346" s="36">
        <v>156650.49400000001</v>
      </c>
      <c r="L3346" s="36">
        <v>156650.49400000001</v>
      </c>
      <c r="M3346" s="36">
        <v>156650.49400000001</v>
      </c>
      <c r="N3346" s="36">
        <v>156650.49400000001</v>
      </c>
      <c r="O3346" s="36">
        <v>156650.49400000001</v>
      </c>
      <c r="P3346" s="36">
        <v>156650.49400000001</v>
      </c>
      <c r="Q3346" s="36">
        <v>156650.49400000001</v>
      </c>
      <c r="R3346" s="36">
        <v>156650.49400000001</v>
      </c>
      <c r="S3346" s="36">
        <v>15665.494000000001</v>
      </c>
    </row>
    <row r="3347" spans="2:19">
      <c r="B3347" s="6">
        <v>2003</v>
      </c>
      <c r="C3347" s="36">
        <v>79270.59</v>
      </c>
      <c r="D3347" s="36">
        <v>55489.412999999993</v>
      </c>
      <c r="E3347" s="36">
        <v>55489.412999999993</v>
      </c>
      <c r="F3347" s="36">
        <v>55489.412999999993</v>
      </c>
      <c r="G3347" s="36">
        <v>55489.412999999993</v>
      </c>
      <c r="H3347" s="36">
        <v>55489.412999999993</v>
      </c>
      <c r="I3347" s="36">
        <v>55489.412999999993</v>
      </c>
      <c r="J3347" s="36">
        <v>55489.412999999993</v>
      </c>
      <c r="K3347" s="36">
        <v>55489.412999999993</v>
      </c>
      <c r="L3347" s="36">
        <v>55489.412999999993</v>
      </c>
      <c r="M3347" s="36">
        <v>55489.412999999993</v>
      </c>
      <c r="N3347" s="36">
        <v>55489.412999999993</v>
      </c>
      <c r="O3347" s="36">
        <v>55489.412999999993</v>
      </c>
      <c r="P3347" s="36">
        <v>55489.412999999993</v>
      </c>
      <c r="Q3347" s="36">
        <v>55489.412999999993</v>
      </c>
      <c r="R3347" s="36">
        <v>55489.412999999993</v>
      </c>
      <c r="S3347" s="36">
        <v>55489.412999999993</v>
      </c>
    </row>
    <row r="3348" spans="2:19">
      <c r="B3348" s="6">
        <v>2002</v>
      </c>
      <c r="C3348" s="36">
        <v>11108.05</v>
      </c>
      <c r="D3348" s="36">
        <v>7775.6349999999993</v>
      </c>
      <c r="E3348" s="36">
        <v>7775.6349999999993</v>
      </c>
      <c r="F3348" s="36">
        <v>7775.6349999999993</v>
      </c>
      <c r="G3348" s="36">
        <v>7775.6349999999993</v>
      </c>
      <c r="H3348" s="36">
        <v>7775.6349999999993</v>
      </c>
      <c r="I3348" s="36">
        <v>7775.6349999999993</v>
      </c>
      <c r="J3348" s="36">
        <v>7775.6349999999993</v>
      </c>
      <c r="K3348" s="36">
        <v>7775.6349999999993</v>
      </c>
      <c r="L3348" s="36">
        <v>7775.6349999999993</v>
      </c>
      <c r="M3348" s="36">
        <v>7775.6349999999993</v>
      </c>
      <c r="N3348" s="36">
        <v>7775.6349999999993</v>
      </c>
      <c r="O3348" s="36">
        <v>7775.6349999999993</v>
      </c>
      <c r="P3348" s="36">
        <v>7775.6349999999993</v>
      </c>
      <c r="Q3348" s="36">
        <v>7775.6349999999993</v>
      </c>
      <c r="R3348" s="36">
        <v>7775.6349999999993</v>
      </c>
      <c r="S3348" s="36">
        <v>7775.6349999999993</v>
      </c>
    </row>
    <row r="3349" spans="2:19">
      <c r="B3349" s="6">
        <v>2001</v>
      </c>
      <c r="C3349" s="36">
        <v>18341.810000000001</v>
      </c>
      <c r="D3349" s="36">
        <v>12839.266999999998</v>
      </c>
      <c r="E3349" s="36">
        <v>12839.266999999998</v>
      </c>
      <c r="F3349" s="36">
        <v>12839.266999999998</v>
      </c>
      <c r="G3349" s="36">
        <v>12839.266999999998</v>
      </c>
      <c r="H3349" s="36">
        <v>12839.266999999998</v>
      </c>
      <c r="I3349" s="36">
        <v>12839.266999999998</v>
      </c>
      <c r="J3349" s="36">
        <v>12839.266999999998</v>
      </c>
      <c r="K3349" s="36">
        <v>12839.266999999998</v>
      </c>
      <c r="L3349" s="36">
        <v>12839.266999999998</v>
      </c>
      <c r="M3349" s="36">
        <v>12839.266999999998</v>
      </c>
      <c r="N3349" s="36">
        <v>12839.266999999998</v>
      </c>
      <c r="O3349" s="36">
        <v>12839.266999999998</v>
      </c>
      <c r="P3349" s="36">
        <v>12839.266999999998</v>
      </c>
      <c r="Q3349" s="36">
        <v>12839.266999999998</v>
      </c>
      <c r="R3349" s="36">
        <v>12839.266999999998</v>
      </c>
      <c r="S3349" s="36">
        <v>12839.266999999998</v>
      </c>
    </row>
    <row r="3350" spans="2:19">
      <c r="B3350" s="6">
        <v>2000</v>
      </c>
      <c r="C3350" s="36">
        <v>39871.89</v>
      </c>
      <c r="D3350" s="36">
        <v>27910.322999999997</v>
      </c>
      <c r="E3350" s="36">
        <v>27910.322999999997</v>
      </c>
      <c r="F3350" s="36">
        <v>27910.322999999997</v>
      </c>
      <c r="G3350" s="36">
        <v>27910.322999999997</v>
      </c>
      <c r="H3350" s="36">
        <v>27910.322999999997</v>
      </c>
      <c r="I3350" s="36">
        <v>27910.322999999997</v>
      </c>
      <c r="J3350" s="36">
        <v>27910.322999999997</v>
      </c>
      <c r="K3350" s="36">
        <v>27910.322999999997</v>
      </c>
      <c r="L3350" s="36">
        <v>27910.322999999997</v>
      </c>
      <c r="M3350" s="36">
        <v>27910.322999999997</v>
      </c>
      <c r="N3350" s="36">
        <v>27910.322999999997</v>
      </c>
      <c r="O3350" s="36">
        <v>27910.322999999997</v>
      </c>
      <c r="P3350" s="36">
        <v>27910.322999999997</v>
      </c>
      <c r="Q3350" s="36">
        <v>27910.322999999997</v>
      </c>
      <c r="R3350" s="36">
        <v>27910.322999999997</v>
      </c>
      <c r="S3350" s="36">
        <v>2791.3229999999999</v>
      </c>
    </row>
    <row r="3351" spans="2:19">
      <c r="B3351" s="6">
        <v>1999</v>
      </c>
      <c r="C3351" s="36">
        <v>67470.37</v>
      </c>
      <c r="D3351" s="36">
        <v>47229.259000000005</v>
      </c>
      <c r="E3351" s="36">
        <v>47229.259000000005</v>
      </c>
      <c r="F3351" s="36">
        <v>47229.259000000005</v>
      </c>
      <c r="G3351" s="36">
        <v>47229.259000000005</v>
      </c>
      <c r="H3351" s="36">
        <v>47229.259000000005</v>
      </c>
      <c r="I3351" s="36">
        <v>47229.259000000005</v>
      </c>
      <c r="J3351" s="36">
        <v>47229.259000000005</v>
      </c>
      <c r="K3351" s="36">
        <v>47229.259000000005</v>
      </c>
      <c r="L3351" s="36">
        <v>47229.259000000005</v>
      </c>
      <c r="M3351" s="36">
        <v>47229.259000000005</v>
      </c>
      <c r="N3351" s="36">
        <v>47229.259000000005</v>
      </c>
      <c r="O3351" s="36">
        <v>47229.259000000005</v>
      </c>
      <c r="P3351" s="36">
        <v>47229.259000000005</v>
      </c>
      <c r="Q3351" s="36">
        <v>47229.259000000005</v>
      </c>
      <c r="R3351" s="36">
        <v>47229.259000000005</v>
      </c>
      <c r="S3351" s="36">
        <v>47229.259000000005</v>
      </c>
    </row>
    <row r="3352" spans="2:19">
      <c r="B3352" s="6">
        <v>1998</v>
      </c>
      <c r="C3352" s="36">
        <v>81146.740000000005</v>
      </c>
      <c r="D3352" s="36">
        <v>56802.717999999993</v>
      </c>
      <c r="E3352" s="36">
        <v>56802.717999999993</v>
      </c>
      <c r="F3352" s="36">
        <v>56802.717999999993</v>
      </c>
      <c r="G3352" s="36">
        <v>56802.717999999993</v>
      </c>
      <c r="H3352" s="36">
        <v>56802.717999999993</v>
      </c>
      <c r="I3352" s="36">
        <v>56802.717999999993</v>
      </c>
      <c r="J3352" s="36">
        <v>56802.717999999993</v>
      </c>
      <c r="K3352" s="36">
        <v>56802.717999999993</v>
      </c>
      <c r="L3352" s="36">
        <v>56802.717999999993</v>
      </c>
      <c r="M3352" s="36">
        <v>56802.717999999993</v>
      </c>
      <c r="N3352" s="36">
        <v>56802.717999999993</v>
      </c>
      <c r="O3352" s="36">
        <v>56802.717999999993</v>
      </c>
      <c r="P3352" s="36">
        <v>56802.717999999993</v>
      </c>
      <c r="Q3352" s="36">
        <v>56802.717999999993</v>
      </c>
      <c r="R3352" s="36">
        <v>56802.717999999993</v>
      </c>
      <c r="S3352" s="36">
        <v>5682.7179999999998</v>
      </c>
    </row>
    <row r="3353" spans="2:19">
      <c r="B3353" s="6">
        <v>1997</v>
      </c>
      <c r="C3353" s="36">
        <v>42527.71</v>
      </c>
      <c r="D3353" s="36">
        <v>29769.396999999997</v>
      </c>
      <c r="E3353" s="36">
        <v>29769.396999999997</v>
      </c>
      <c r="F3353" s="36">
        <v>29769.396999999997</v>
      </c>
      <c r="G3353" s="36">
        <v>29769.396999999997</v>
      </c>
      <c r="H3353" s="36">
        <v>29769.396999999997</v>
      </c>
      <c r="I3353" s="36">
        <v>29769.396999999997</v>
      </c>
      <c r="J3353" s="36">
        <v>29769.396999999997</v>
      </c>
      <c r="K3353" s="36">
        <v>29769.396999999997</v>
      </c>
      <c r="L3353" s="36">
        <v>29769.396999999997</v>
      </c>
      <c r="M3353" s="36">
        <v>29769.396999999997</v>
      </c>
      <c r="N3353" s="36">
        <v>29769.396999999997</v>
      </c>
      <c r="O3353" s="36">
        <v>29769.396999999997</v>
      </c>
      <c r="P3353" s="36">
        <v>29769.396999999997</v>
      </c>
      <c r="Q3353" s="36">
        <v>29769.396999999997</v>
      </c>
      <c r="R3353" s="36">
        <v>29769.396999999997</v>
      </c>
      <c r="S3353" s="36">
        <v>29769.396999999997</v>
      </c>
    </row>
    <row r="3354" spans="2:19">
      <c r="B3354" s="6">
        <v>1996</v>
      </c>
      <c r="C3354" s="36">
        <v>2527.11</v>
      </c>
      <c r="D3354" s="36">
        <v>1768.9770000000001</v>
      </c>
      <c r="E3354" s="36">
        <v>1768.9770000000001</v>
      </c>
      <c r="F3354" s="36">
        <v>1768.9770000000001</v>
      </c>
      <c r="G3354" s="36">
        <v>1768.9770000000001</v>
      </c>
      <c r="H3354" s="36">
        <v>1768.9770000000001</v>
      </c>
      <c r="I3354" s="36">
        <v>1768.9770000000001</v>
      </c>
      <c r="J3354" s="36">
        <v>1768.9770000000001</v>
      </c>
      <c r="K3354" s="36">
        <v>1768.9770000000001</v>
      </c>
      <c r="L3354" s="36">
        <v>1768.9770000000001</v>
      </c>
      <c r="M3354" s="36">
        <v>1768.9770000000001</v>
      </c>
      <c r="N3354" s="36">
        <v>1768.9770000000001</v>
      </c>
      <c r="O3354" s="36">
        <v>1768.9770000000001</v>
      </c>
      <c r="P3354" s="36">
        <v>1768.9770000000001</v>
      </c>
      <c r="Q3354" s="36">
        <v>1768.9770000000001</v>
      </c>
      <c r="R3354" s="36">
        <v>1768.9770000000001</v>
      </c>
      <c r="S3354" s="36">
        <v>1768.9770000000001</v>
      </c>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3" t="s">
        <v>213</v>
      </c>
      <c r="B3421" s="7" t="s">
        <v>10</v>
      </c>
      <c r="C3421" s="11">
        <f>SUM(C3344:C3420)</f>
        <v>666347.51799999992</v>
      </c>
      <c r="D3421" s="11">
        <f>SUM(D3343:D3420)</f>
        <v>553236.73899999994</v>
      </c>
      <c r="E3421" s="11">
        <f>SUM(E3342:E3420)</f>
        <v>619609.85799999989</v>
      </c>
      <c r="F3421" s="11">
        <f>SUM(F3341:F3420)</f>
        <v>713073.29799999984</v>
      </c>
      <c r="G3421" s="11">
        <f>SUM(G3340:G3420)</f>
        <v>827936.22699999972</v>
      </c>
      <c r="H3421" s="11">
        <f>SUM(H3334:H3420)</f>
        <v>890057.79099999974</v>
      </c>
      <c r="I3421" s="11">
        <f>SUM(I3334:I3420)</f>
        <v>1006015.2269428351</v>
      </c>
      <c r="J3421" s="11">
        <f t="shared" ref="J3421" si="67">SUM(J3334:J3420)</f>
        <v>1231411.1919008656</v>
      </c>
      <c r="K3421" s="11">
        <f>SUM(K3334:K3420)</f>
        <v>1461928.3646748587</v>
      </c>
      <c r="L3421" s="11">
        <f t="shared" ref="L3421" si="68">SUM(L3334:L3420)</f>
        <v>1799023.822585104</v>
      </c>
      <c r="M3421" s="11">
        <f>SUM(M3334:M3420)</f>
        <v>2044243.3399851038</v>
      </c>
      <c r="N3421" s="11">
        <v>2262275.3046851037</v>
      </c>
      <c r="O3421" s="11">
        <v>2306572.9581816928</v>
      </c>
      <c r="P3421" s="11">
        <v>2356954.3375816927</v>
      </c>
      <c r="Q3421" s="11">
        <v>2549849.4408390741</v>
      </c>
      <c r="R3421" s="11">
        <v>2638074.1393836276</v>
      </c>
      <c r="S3421" s="11">
        <v>2778848.5288721998</v>
      </c>
    </row>
    <row r="3422" spans="1:19">
      <c r="A3422" s="74"/>
      <c r="B3422" s="7"/>
      <c r="C3422" s="8"/>
      <c r="D3422" s="8"/>
      <c r="E3422" s="8"/>
      <c r="F3422" s="8"/>
      <c r="G3422" s="8"/>
      <c r="H3422" s="8"/>
      <c r="I3422" s="8"/>
      <c r="J3422" s="8"/>
      <c r="K3422" s="8"/>
      <c r="L3422" s="8"/>
      <c r="M3422" s="10"/>
    </row>
    <row r="3423" spans="1:19">
      <c r="A3423" s="75" t="s">
        <v>139</v>
      </c>
      <c r="B3423" s="6">
        <v>2022</v>
      </c>
      <c r="C3423" s="35"/>
      <c r="D3423" s="35"/>
      <c r="E3423" s="35"/>
      <c r="F3423" s="35"/>
      <c r="G3423" s="35"/>
      <c r="H3423" s="35"/>
      <c r="I3423" s="35"/>
      <c r="J3423" s="35"/>
      <c r="K3423" s="35"/>
      <c r="L3423" s="35"/>
      <c r="M3423" s="35"/>
      <c r="N3423" s="35"/>
      <c r="O3423" s="35"/>
      <c r="P3423" s="35"/>
      <c r="Q3423" s="35"/>
      <c r="R3423" s="72"/>
      <c r="S3423" s="36"/>
    </row>
    <row r="3424" spans="1:19">
      <c r="A3424" s="37"/>
      <c r="B3424" s="6">
        <v>2021</v>
      </c>
      <c r="C3424" s="35"/>
      <c r="D3424" s="35"/>
      <c r="E3424" s="35"/>
      <c r="F3424" s="35"/>
      <c r="G3424" s="35"/>
      <c r="H3424" s="35"/>
      <c r="I3424" s="35"/>
      <c r="J3424" s="35"/>
      <c r="K3424" s="35"/>
      <c r="L3424" s="35"/>
      <c r="M3424" s="35"/>
      <c r="N3424" s="35"/>
      <c r="O3424" s="35"/>
      <c r="P3424" s="35"/>
      <c r="Q3424" s="35"/>
      <c r="R3424" s="36">
        <v>71579.360000000001</v>
      </c>
      <c r="S3424" s="36">
        <v>71579.360000000001</v>
      </c>
    </row>
    <row r="3425" spans="1:19">
      <c r="B3425" s="6">
        <v>2020</v>
      </c>
      <c r="C3425" s="35"/>
      <c r="D3425" s="35"/>
      <c r="E3425" s="35"/>
      <c r="F3425" s="35"/>
      <c r="G3425" s="35"/>
      <c r="H3425" s="35"/>
      <c r="I3425" s="35"/>
      <c r="J3425" s="35"/>
      <c r="K3425" s="35"/>
      <c r="L3425" s="35"/>
      <c r="M3425" s="35"/>
      <c r="N3425" s="35"/>
      <c r="O3425" s="35"/>
      <c r="P3425" s="35"/>
      <c r="Q3425" s="36">
        <v>47325.48</v>
      </c>
      <c r="R3425" s="36">
        <v>47325.48</v>
      </c>
      <c r="S3425" s="36">
        <v>47325.48</v>
      </c>
    </row>
    <row r="3426" spans="1:19">
      <c r="A3426" s="39"/>
      <c r="B3426" s="6">
        <v>2019</v>
      </c>
      <c r="C3426" s="35"/>
      <c r="D3426" s="35"/>
      <c r="E3426" s="35"/>
      <c r="F3426" s="35"/>
      <c r="G3426" s="35"/>
      <c r="H3426" s="35"/>
      <c r="I3426" s="35"/>
      <c r="J3426" s="35"/>
      <c r="K3426" s="35"/>
      <c r="L3426" s="35"/>
      <c r="M3426" s="35"/>
      <c r="N3426" s="35"/>
      <c r="O3426" s="35"/>
      <c r="P3426" s="36">
        <v>0</v>
      </c>
      <c r="Q3426" s="36">
        <v>0</v>
      </c>
      <c r="R3426" s="36">
        <v>0</v>
      </c>
      <c r="S3426" s="36"/>
    </row>
    <row r="3427" spans="1:19">
      <c r="A3427" s="39"/>
      <c r="B3427" s="6">
        <v>2018</v>
      </c>
      <c r="C3427" s="35"/>
      <c r="D3427" s="35"/>
      <c r="E3427" s="35"/>
      <c r="F3427" s="35"/>
      <c r="G3427" s="35"/>
      <c r="H3427" s="35"/>
      <c r="I3427" s="35"/>
      <c r="J3427" s="35"/>
      <c r="K3427" s="35"/>
      <c r="L3427" s="35"/>
      <c r="M3427" s="35"/>
      <c r="N3427" s="35"/>
      <c r="O3427" s="36">
        <v>16610.830000000002</v>
      </c>
      <c r="P3427" s="36">
        <v>16610.830000000002</v>
      </c>
      <c r="Q3427" s="36">
        <v>16610.830000000002</v>
      </c>
      <c r="R3427" s="36">
        <v>16610.830000000002</v>
      </c>
      <c r="S3427" s="36">
        <v>1661.83</v>
      </c>
    </row>
    <row r="3428" spans="1:19">
      <c r="A3428" s="39"/>
      <c r="B3428" s="6">
        <v>2017</v>
      </c>
      <c r="C3428" s="35"/>
      <c r="D3428" s="35"/>
      <c r="E3428" s="35"/>
      <c r="F3428" s="35"/>
      <c r="G3428" s="35"/>
      <c r="H3428" s="35"/>
      <c r="I3428" s="35"/>
      <c r="J3428" s="35"/>
      <c r="K3428" s="35"/>
      <c r="L3428" s="35"/>
      <c r="M3428" s="35"/>
      <c r="N3428" s="36">
        <v>217732.2</v>
      </c>
      <c r="O3428" s="36">
        <v>217732.2</v>
      </c>
      <c r="P3428" s="36">
        <v>217732.2</v>
      </c>
      <c r="Q3428" s="36">
        <v>217732.2</v>
      </c>
      <c r="R3428" s="36">
        <v>217732.2</v>
      </c>
      <c r="S3428" s="36">
        <v>217732.2</v>
      </c>
    </row>
    <row r="3429" spans="1:19">
      <c r="B3429" s="6">
        <v>2016</v>
      </c>
      <c r="C3429" s="35"/>
      <c r="D3429" s="35"/>
      <c r="E3429" s="35"/>
      <c r="F3429" s="35"/>
      <c r="G3429" s="35"/>
      <c r="H3429" s="35"/>
      <c r="I3429" s="35"/>
      <c r="J3429" s="35"/>
      <c r="K3429" s="35"/>
      <c r="L3429" s="35"/>
      <c r="M3429" s="36"/>
      <c r="N3429" s="36">
        <v>0</v>
      </c>
      <c r="O3429" s="36">
        <v>0</v>
      </c>
      <c r="P3429" s="36">
        <v>0</v>
      </c>
      <c r="Q3429" s="36">
        <v>0</v>
      </c>
      <c r="R3429" s="36">
        <v>0</v>
      </c>
      <c r="S3429" s="36"/>
    </row>
    <row r="3430" spans="1:19">
      <c r="B3430" s="6">
        <v>2015</v>
      </c>
      <c r="C3430" s="35"/>
      <c r="D3430" s="35"/>
      <c r="E3430" s="35"/>
      <c r="F3430" s="35"/>
      <c r="G3430" s="35"/>
      <c r="H3430" s="35"/>
      <c r="I3430" s="35"/>
      <c r="J3430" s="35"/>
      <c r="K3430" s="35"/>
      <c r="L3430" s="36"/>
      <c r="M3430" s="36"/>
      <c r="N3430" s="36">
        <v>0</v>
      </c>
      <c r="O3430" s="36">
        <v>0</v>
      </c>
      <c r="P3430" s="36">
        <v>0</v>
      </c>
      <c r="Q3430" s="36">
        <v>0</v>
      </c>
      <c r="R3430" s="36">
        <v>0</v>
      </c>
      <c r="S3430" s="36"/>
    </row>
    <row r="3431" spans="1:19">
      <c r="B3431" s="6">
        <v>2014</v>
      </c>
      <c r="C3431" s="35"/>
      <c r="D3431" s="35"/>
      <c r="E3431" s="35"/>
      <c r="F3431" s="35"/>
      <c r="G3431" s="35"/>
      <c r="H3431" s="35"/>
      <c r="I3431" s="35"/>
      <c r="J3431" s="35"/>
      <c r="K3431" s="36"/>
      <c r="L3431" s="36"/>
      <c r="M3431" s="36"/>
      <c r="N3431" s="36">
        <v>0</v>
      </c>
      <c r="O3431" s="36">
        <v>0</v>
      </c>
      <c r="P3431" s="36">
        <v>0</v>
      </c>
      <c r="Q3431" s="36">
        <v>0</v>
      </c>
      <c r="R3431" s="36">
        <v>0</v>
      </c>
      <c r="S3431" s="36"/>
    </row>
    <row r="3432" spans="1:19">
      <c r="B3432" s="6">
        <v>2013</v>
      </c>
      <c r="C3432" s="35"/>
      <c r="D3432" s="35"/>
      <c r="E3432" s="35"/>
      <c r="F3432" s="35"/>
      <c r="G3432" s="35"/>
      <c r="H3432" s="35"/>
      <c r="I3432" s="35"/>
      <c r="J3432" s="36"/>
      <c r="K3432" s="36"/>
      <c r="L3432" s="36"/>
      <c r="M3432" s="36"/>
      <c r="N3432" s="36">
        <v>0</v>
      </c>
      <c r="O3432" s="36">
        <v>0</v>
      </c>
      <c r="P3432" s="36">
        <v>0</v>
      </c>
      <c r="Q3432" s="36">
        <v>0</v>
      </c>
      <c r="R3432" s="36">
        <v>0</v>
      </c>
      <c r="S3432" s="36"/>
    </row>
    <row r="3433" spans="1:19">
      <c r="B3433" s="6">
        <v>2012</v>
      </c>
      <c r="C3433" s="35"/>
      <c r="D3433" s="35"/>
      <c r="E3433" s="35"/>
      <c r="F3433" s="35"/>
      <c r="G3433" s="35"/>
      <c r="H3433" s="35"/>
      <c r="I3433" s="36"/>
      <c r="J3433" s="36"/>
      <c r="K3433" s="36"/>
      <c r="L3433" s="36"/>
      <c r="M3433" s="36"/>
      <c r="N3433" s="36">
        <v>0</v>
      </c>
      <c r="O3433" s="36">
        <v>0</v>
      </c>
      <c r="P3433" s="36">
        <v>0</v>
      </c>
      <c r="Q3433" s="36">
        <v>0</v>
      </c>
      <c r="R3433" s="36">
        <v>0</v>
      </c>
      <c r="S3433" s="36"/>
    </row>
    <row r="3434" spans="1:19">
      <c r="B3434" s="6">
        <v>2011</v>
      </c>
      <c r="C3434" s="35"/>
      <c r="D3434" s="35"/>
      <c r="E3434" s="35"/>
      <c r="F3434" s="35"/>
      <c r="G3434" s="35"/>
      <c r="H3434" s="36"/>
      <c r="I3434" s="36"/>
      <c r="J3434" s="36"/>
      <c r="K3434" s="36"/>
      <c r="L3434" s="36"/>
      <c r="M3434" s="36"/>
      <c r="N3434" s="36">
        <v>0</v>
      </c>
      <c r="O3434" s="36">
        <v>0</v>
      </c>
      <c r="P3434" s="36">
        <v>0</v>
      </c>
      <c r="Q3434" s="36">
        <v>0</v>
      </c>
      <c r="R3434" s="36">
        <v>0</v>
      </c>
      <c r="S3434" s="36"/>
    </row>
    <row r="3435" spans="1:19">
      <c r="B3435" s="6">
        <v>2010</v>
      </c>
      <c r="C3435" s="35"/>
      <c r="D3435" s="35"/>
      <c r="E3435" s="35"/>
      <c r="F3435" s="35"/>
      <c r="G3435" s="36"/>
      <c r="H3435" s="36"/>
      <c r="I3435" s="36"/>
      <c r="J3435" s="36"/>
      <c r="K3435" s="36"/>
      <c r="L3435" s="36"/>
      <c r="M3435" s="36"/>
      <c r="N3435" s="36">
        <v>0</v>
      </c>
      <c r="O3435" s="36">
        <v>0</v>
      </c>
      <c r="P3435" s="36">
        <v>0</v>
      </c>
      <c r="Q3435" s="36">
        <v>0</v>
      </c>
      <c r="R3435" s="36">
        <v>0</v>
      </c>
      <c r="S3435" s="36"/>
    </row>
    <row r="3436" spans="1:19">
      <c r="B3436" s="6">
        <v>2009</v>
      </c>
      <c r="C3436" s="35"/>
      <c r="D3436" s="35"/>
      <c r="E3436" s="35"/>
      <c r="F3436" s="36"/>
      <c r="G3436" s="36"/>
      <c r="H3436" s="36"/>
      <c r="I3436" s="36"/>
      <c r="J3436" s="36"/>
      <c r="K3436" s="36"/>
      <c r="L3436" s="36"/>
      <c r="M3436" s="36"/>
      <c r="N3436" s="36">
        <v>0</v>
      </c>
      <c r="O3436" s="36">
        <v>0</v>
      </c>
      <c r="P3436" s="36">
        <v>0</v>
      </c>
      <c r="Q3436" s="36">
        <v>0</v>
      </c>
      <c r="R3436" s="36">
        <v>0</v>
      </c>
      <c r="S3436" s="36"/>
    </row>
    <row r="3437" spans="1:19">
      <c r="B3437" s="6">
        <v>2008</v>
      </c>
      <c r="C3437" s="35"/>
      <c r="D3437" s="35"/>
      <c r="E3437" s="36"/>
      <c r="F3437" s="36"/>
      <c r="G3437" s="36"/>
      <c r="H3437" s="36"/>
      <c r="I3437" s="36"/>
      <c r="J3437" s="36"/>
      <c r="K3437" s="36"/>
      <c r="L3437" s="36"/>
      <c r="M3437" s="36"/>
      <c r="N3437" s="36">
        <v>0</v>
      </c>
      <c r="O3437" s="36">
        <v>0</v>
      </c>
      <c r="P3437" s="36">
        <v>0</v>
      </c>
      <c r="Q3437" s="36">
        <v>0</v>
      </c>
      <c r="R3437" s="36">
        <v>0</v>
      </c>
      <c r="S3437" s="36"/>
    </row>
    <row r="3438" spans="1:19">
      <c r="B3438" s="6">
        <v>2007</v>
      </c>
      <c r="C3438" s="35"/>
      <c r="D3438" s="36"/>
      <c r="E3438" s="36"/>
      <c r="F3438" s="36"/>
      <c r="G3438" s="36"/>
      <c r="H3438" s="36"/>
      <c r="I3438" s="36"/>
      <c r="J3438" s="36"/>
      <c r="K3438" s="36"/>
      <c r="L3438" s="36"/>
      <c r="M3438" s="36"/>
      <c r="N3438" s="36">
        <v>0</v>
      </c>
      <c r="O3438" s="36">
        <v>0</v>
      </c>
      <c r="P3438" s="36">
        <v>0</v>
      </c>
      <c r="Q3438" s="36">
        <v>0</v>
      </c>
      <c r="R3438" s="36">
        <v>0</v>
      </c>
      <c r="S3438" s="36"/>
    </row>
    <row r="3439" spans="1:19">
      <c r="B3439" s="6">
        <v>2006</v>
      </c>
      <c r="C3439" s="36"/>
      <c r="D3439" s="36"/>
      <c r="E3439" s="36"/>
      <c r="F3439" s="36"/>
      <c r="G3439" s="36"/>
      <c r="H3439" s="36"/>
      <c r="I3439" s="36"/>
      <c r="J3439" s="36"/>
      <c r="K3439" s="36"/>
      <c r="L3439" s="36"/>
      <c r="M3439" s="36"/>
      <c r="N3439" s="36">
        <v>0</v>
      </c>
      <c r="O3439" s="36">
        <v>0</v>
      </c>
      <c r="P3439" s="36">
        <v>0</v>
      </c>
      <c r="Q3439" s="36">
        <v>0</v>
      </c>
      <c r="R3439" s="36">
        <v>0</v>
      </c>
      <c r="S3439" s="36"/>
    </row>
    <row r="3440" spans="1:19">
      <c r="B3440" s="6">
        <v>2005</v>
      </c>
      <c r="C3440" s="36"/>
      <c r="D3440" s="36"/>
      <c r="E3440" s="36"/>
      <c r="F3440" s="36"/>
      <c r="G3440" s="36"/>
      <c r="H3440" s="36"/>
      <c r="I3440" s="36"/>
      <c r="J3440" s="36"/>
      <c r="K3440" s="36"/>
      <c r="L3440" s="36"/>
      <c r="M3440" s="36"/>
      <c r="N3440" s="36">
        <v>0</v>
      </c>
      <c r="O3440" s="36">
        <v>0</v>
      </c>
      <c r="P3440" s="36">
        <v>0</v>
      </c>
      <c r="Q3440" s="36">
        <v>0</v>
      </c>
      <c r="R3440" s="36">
        <v>0</v>
      </c>
      <c r="S3440" s="36"/>
    </row>
    <row r="3441" spans="2:19">
      <c r="B3441" s="6">
        <v>2004</v>
      </c>
      <c r="C3441" s="36"/>
      <c r="D3441" s="36"/>
      <c r="E3441" s="36"/>
      <c r="F3441" s="36"/>
      <c r="G3441" s="36"/>
      <c r="H3441" s="36"/>
      <c r="I3441" s="36"/>
      <c r="J3441" s="36"/>
      <c r="K3441" s="36"/>
      <c r="L3441" s="36"/>
      <c r="M3441" s="36"/>
      <c r="N3441" s="36">
        <v>0</v>
      </c>
      <c r="O3441" s="36">
        <v>0</v>
      </c>
      <c r="P3441" s="36">
        <v>0</v>
      </c>
      <c r="Q3441" s="36">
        <v>0</v>
      </c>
      <c r="R3441" s="36">
        <v>0</v>
      </c>
      <c r="S3441" s="36"/>
    </row>
    <row r="3442" spans="2:19">
      <c r="B3442" s="6">
        <v>2003</v>
      </c>
      <c r="C3442" s="36">
        <v>76008.44</v>
      </c>
      <c r="D3442" s="36">
        <v>76008.44</v>
      </c>
      <c r="E3442" s="36">
        <v>76008.44</v>
      </c>
      <c r="F3442" s="36">
        <v>76008.44</v>
      </c>
      <c r="G3442" s="36">
        <v>76008.44</v>
      </c>
      <c r="H3442" s="36">
        <v>76008.44</v>
      </c>
      <c r="I3442" s="36">
        <v>76008.44</v>
      </c>
      <c r="J3442" s="36">
        <v>76008.44</v>
      </c>
      <c r="K3442" s="36">
        <v>76008.44</v>
      </c>
      <c r="L3442" s="36">
        <v>76008.44</v>
      </c>
      <c r="M3442" s="36">
        <v>76008.44</v>
      </c>
      <c r="N3442" s="36">
        <v>76008.44</v>
      </c>
      <c r="O3442" s="36">
        <v>76008.44</v>
      </c>
      <c r="P3442" s="36">
        <v>76008.44</v>
      </c>
      <c r="Q3442" s="36">
        <v>76008.44</v>
      </c>
      <c r="R3442" s="36">
        <v>76008.44</v>
      </c>
      <c r="S3442" s="36">
        <v>768.44</v>
      </c>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3" t="s">
        <v>139</v>
      </c>
      <c r="B3516" s="7" t="s">
        <v>10</v>
      </c>
      <c r="C3516" s="11">
        <f>SUM(C3439:C3515)</f>
        <v>76008.44</v>
      </c>
      <c r="D3516" s="11">
        <f>SUM(D3438:D3515)</f>
        <v>76008.44</v>
      </c>
      <c r="E3516" s="11">
        <f>SUM(E3437:E3515)</f>
        <v>76008.44</v>
      </c>
      <c r="F3516" s="11">
        <f>SUM(F3436:F3515)</f>
        <v>76008.44</v>
      </c>
      <c r="G3516" s="11">
        <f>SUM(G3435:G3515)</f>
        <v>76008.44</v>
      </c>
      <c r="H3516" s="11">
        <f>SUM(H3429:H3515)</f>
        <v>76008.44</v>
      </c>
      <c r="I3516" s="11">
        <f>SUM(I3429:I3515)</f>
        <v>76008.44</v>
      </c>
      <c r="J3516" s="11">
        <f t="shared" ref="J3516" si="69">SUM(J3429:J3515)</f>
        <v>76008.44</v>
      </c>
      <c r="K3516" s="11">
        <f>SUM(K3429:K3515)</f>
        <v>76008.44</v>
      </c>
      <c r="L3516" s="11">
        <f t="shared" ref="L3516" si="70">SUM(L3429:L3515)</f>
        <v>76008.44</v>
      </c>
      <c r="M3516" s="11">
        <f>SUM(M3429:M3515)</f>
        <v>76008.44</v>
      </c>
      <c r="N3516" s="11">
        <v>293740.64</v>
      </c>
      <c r="O3516" s="11">
        <v>310351.47000000003</v>
      </c>
      <c r="P3516" s="11">
        <v>310351.47000000003</v>
      </c>
      <c r="Q3516" s="11">
        <v>357676.95</v>
      </c>
      <c r="R3516" s="11">
        <v>429256.31</v>
      </c>
      <c r="S3516" s="11">
        <v>429256.31</v>
      </c>
    </row>
    <row r="3517" spans="1:19">
      <c r="A3517" s="74"/>
      <c r="B3517" s="7"/>
      <c r="C3517" s="8"/>
      <c r="D3517" s="8"/>
      <c r="E3517" s="8"/>
      <c r="F3517" s="8"/>
      <c r="G3517" s="8"/>
      <c r="H3517" s="8"/>
      <c r="I3517" s="8"/>
      <c r="J3517" s="8"/>
      <c r="K3517" s="8"/>
      <c r="L3517" s="8"/>
      <c r="M3517" s="10"/>
    </row>
    <row r="3518" spans="1:19">
      <c r="A3518" s="75" t="s">
        <v>140</v>
      </c>
      <c r="B3518" s="6">
        <v>2022</v>
      </c>
      <c r="C3518" s="35"/>
      <c r="D3518" s="35"/>
      <c r="E3518" s="35"/>
      <c r="F3518" s="35"/>
      <c r="G3518" s="35"/>
      <c r="H3518" s="35"/>
      <c r="I3518" s="35"/>
      <c r="J3518" s="35"/>
      <c r="K3518" s="35"/>
      <c r="L3518" s="35"/>
      <c r="M3518" s="35"/>
      <c r="N3518" s="35"/>
      <c r="O3518" s="35"/>
      <c r="P3518" s="35"/>
      <c r="Q3518" s="35"/>
      <c r="R3518" s="72"/>
      <c r="S3518" s="36">
        <v>153382.81</v>
      </c>
    </row>
    <row r="3519" spans="1:19">
      <c r="A3519" s="37"/>
      <c r="B3519" s="6">
        <v>2021</v>
      </c>
      <c r="C3519" s="35"/>
      <c r="D3519" s="35"/>
      <c r="E3519" s="35"/>
      <c r="F3519" s="35"/>
      <c r="G3519" s="35"/>
      <c r="H3519" s="35"/>
      <c r="I3519" s="35"/>
      <c r="J3519" s="35"/>
      <c r="K3519" s="35"/>
      <c r="L3519" s="35"/>
      <c r="M3519" s="35"/>
      <c r="N3519" s="35"/>
      <c r="O3519" s="35"/>
      <c r="P3519" s="35"/>
      <c r="Q3519" s="35"/>
      <c r="R3519" s="36">
        <v>186312.29</v>
      </c>
      <c r="S3519" s="36">
        <v>186312.29</v>
      </c>
    </row>
    <row r="3520" spans="1:19">
      <c r="B3520" s="6">
        <v>2020</v>
      </c>
      <c r="C3520" s="35"/>
      <c r="D3520" s="35"/>
      <c r="E3520" s="35"/>
      <c r="F3520" s="35"/>
      <c r="G3520" s="35"/>
      <c r="H3520" s="35"/>
      <c r="I3520" s="35"/>
      <c r="J3520" s="35"/>
      <c r="K3520" s="35"/>
      <c r="L3520" s="35"/>
      <c r="M3520" s="35"/>
      <c r="N3520" s="35"/>
      <c r="O3520" s="35"/>
      <c r="P3520" s="35"/>
      <c r="Q3520" s="36">
        <v>87028.33</v>
      </c>
      <c r="R3520" s="36">
        <v>87028.33</v>
      </c>
      <c r="S3520" s="36">
        <v>8728.33</v>
      </c>
    </row>
    <row r="3521" spans="1:19">
      <c r="A3521" s="39"/>
      <c r="B3521" s="6">
        <v>2019</v>
      </c>
      <c r="C3521" s="35"/>
      <c r="D3521" s="35"/>
      <c r="E3521" s="35"/>
      <c r="F3521" s="35"/>
      <c r="G3521" s="35"/>
      <c r="H3521" s="35"/>
      <c r="I3521" s="35"/>
      <c r="J3521" s="35"/>
      <c r="K3521" s="35"/>
      <c r="L3521" s="35"/>
      <c r="M3521" s="35"/>
      <c r="N3521" s="35"/>
      <c r="O3521" s="35"/>
      <c r="P3521" s="36">
        <v>154025.83000000002</v>
      </c>
      <c r="Q3521" s="36">
        <v>154025.83000000002</v>
      </c>
      <c r="R3521" s="36">
        <v>154025.83000000002</v>
      </c>
      <c r="S3521" s="36">
        <v>15425.83</v>
      </c>
    </row>
    <row r="3522" spans="1:19">
      <c r="A3522" s="39"/>
      <c r="B3522" s="6">
        <v>2018</v>
      </c>
      <c r="C3522" s="35"/>
      <c r="D3522" s="35"/>
      <c r="E3522" s="35"/>
      <c r="F3522" s="35"/>
      <c r="G3522" s="35"/>
      <c r="H3522" s="35"/>
      <c r="I3522" s="35"/>
      <c r="J3522" s="35"/>
      <c r="K3522" s="35"/>
      <c r="L3522" s="35"/>
      <c r="M3522" s="35"/>
      <c r="N3522" s="35"/>
      <c r="O3522" s="36">
        <v>154031.89000000001</v>
      </c>
      <c r="P3522" s="36">
        <v>154031.89000000001</v>
      </c>
      <c r="Q3522" s="36">
        <v>154031.89000000001</v>
      </c>
      <c r="R3522" s="36">
        <v>154031.89000000001</v>
      </c>
      <c r="S3522" s="36">
        <v>15431.89</v>
      </c>
    </row>
    <row r="3523" spans="1:19">
      <c r="A3523" s="39"/>
      <c r="B3523" s="6">
        <v>2017</v>
      </c>
      <c r="C3523" s="35"/>
      <c r="D3523" s="35"/>
      <c r="E3523" s="35"/>
      <c r="F3523" s="35"/>
      <c r="G3523" s="35"/>
      <c r="H3523" s="35"/>
      <c r="I3523" s="35"/>
      <c r="J3523" s="35"/>
      <c r="K3523" s="35"/>
      <c r="L3523" s="35"/>
      <c r="M3523" s="35"/>
      <c r="N3523" s="36">
        <v>162158.53</v>
      </c>
      <c r="O3523" s="36">
        <v>162158.53</v>
      </c>
      <c r="P3523" s="36">
        <v>162158.53</v>
      </c>
      <c r="Q3523" s="36">
        <v>162158.53</v>
      </c>
      <c r="R3523" s="36">
        <v>162158.53</v>
      </c>
      <c r="S3523" s="36">
        <v>851.66</v>
      </c>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v>162158.53</v>
      </c>
      <c r="O3611" s="11">
        <v>316190.42000000004</v>
      </c>
      <c r="P3611" s="11">
        <v>470216.25</v>
      </c>
      <c r="Q3611" s="11">
        <v>557244.58000000007</v>
      </c>
      <c r="R3611" s="11">
        <v>743556.87000000011</v>
      </c>
      <c r="S3611" s="11">
        <v>735632.81</v>
      </c>
    </row>
    <row r="3612" spans="1:19">
      <c r="A3612" s="74"/>
      <c r="B3612" s="7"/>
      <c r="C3612" s="8"/>
      <c r="D3612" s="8"/>
      <c r="E3612" s="8"/>
      <c r="F3612" s="8"/>
      <c r="G3612" s="8"/>
      <c r="H3612" s="8"/>
      <c r="I3612" s="8"/>
      <c r="J3612" s="8"/>
      <c r="K3612" s="8"/>
      <c r="L3612" s="8"/>
      <c r="M3612" s="10"/>
    </row>
    <row r="3613" spans="1:19">
      <c r="A3613" s="75" t="s">
        <v>141</v>
      </c>
      <c r="B3613" s="6">
        <v>2022</v>
      </c>
      <c r="C3613" s="35"/>
      <c r="D3613" s="35"/>
      <c r="E3613" s="35"/>
      <c r="F3613" s="35"/>
      <c r="G3613" s="35"/>
      <c r="H3613" s="35"/>
      <c r="I3613" s="35"/>
      <c r="J3613" s="35"/>
      <c r="K3613" s="35"/>
      <c r="L3613" s="35"/>
      <c r="M3613" s="35"/>
      <c r="N3613" s="35"/>
      <c r="O3613" s="35"/>
      <c r="P3613" s="35"/>
      <c r="Q3613" s="35"/>
      <c r="R3613" s="72"/>
      <c r="S3613" s="36">
        <v>173</v>
      </c>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v>0</v>
      </c>
      <c r="O3706" s="11">
        <v>0</v>
      </c>
      <c r="P3706" s="11">
        <v>0</v>
      </c>
      <c r="Q3706" s="11">
        <v>0</v>
      </c>
      <c r="R3706" s="11">
        <v>0</v>
      </c>
      <c r="S3706" s="11">
        <v>173</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xSplit="2" ySplit="2" topLeftCell="C2905" activePane="bottomRight" state="frozen"/>
      <selection pane="topRight" activeCell="C1" sqref="C1"/>
      <selection pane="bottomLeft" activeCell="A3" sqref="A3"/>
      <selection pane="bottomRight" activeCell="S2924" sqref="S2924"/>
    </sheetView>
  </sheetViews>
  <sheetFormatPr baseColWidth="10" defaultRowHeight="12.75"/>
  <cols>
    <col min="1" max="1" width="37.7109375" style="34" customWidth="1"/>
    <col min="2" max="2" width="16.7109375" style="34" bestFit="1" customWidth="1"/>
    <col min="3" max="19" width="14.85546875" style="34" customWidth="1"/>
    <col min="20" max="16384" width="11.42578125" style="34"/>
  </cols>
  <sheetData>
    <row r="1" spans="1:19">
      <c r="A1" s="33" t="s">
        <v>143</v>
      </c>
    </row>
    <row r="2" spans="1:19" ht="102">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5" t="s">
        <v>78</v>
      </c>
      <c r="B3" s="6">
        <v>2022</v>
      </c>
      <c r="C3" s="35"/>
      <c r="D3" s="35"/>
      <c r="E3" s="35"/>
      <c r="F3" s="35"/>
      <c r="G3" s="35"/>
      <c r="H3" s="35"/>
      <c r="I3" s="35"/>
      <c r="J3" s="35"/>
      <c r="K3" s="35"/>
      <c r="L3" s="35"/>
      <c r="M3" s="35"/>
      <c r="N3" s="35"/>
      <c r="O3" s="35"/>
      <c r="P3" s="35"/>
      <c r="Q3" s="35"/>
      <c r="R3" s="72"/>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8">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5" t="s">
        <v>9</v>
      </c>
      <c r="B98" s="6">
        <v>2022</v>
      </c>
      <c r="C98" s="35"/>
      <c r="D98" s="35"/>
      <c r="E98" s="35"/>
      <c r="F98" s="35"/>
      <c r="G98" s="35"/>
      <c r="H98" s="35"/>
      <c r="I98" s="35"/>
      <c r="J98" s="35"/>
      <c r="K98" s="35"/>
      <c r="L98" s="35"/>
      <c r="M98" s="35"/>
      <c r="N98" s="35"/>
      <c r="O98" s="35"/>
      <c r="P98" s="35"/>
      <c r="Q98" s="35"/>
      <c r="R98" s="72"/>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3"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4"/>
      <c r="B192" s="7"/>
      <c r="C192" s="8"/>
      <c r="D192" s="8"/>
      <c r="E192" s="8"/>
      <c r="F192" s="8"/>
      <c r="G192" s="8"/>
      <c r="H192" s="8"/>
      <c r="I192" s="8"/>
      <c r="J192" s="8"/>
      <c r="K192" s="8"/>
      <c r="L192" s="8"/>
      <c r="M192" s="8"/>
    </row>
    <row r="193" spans="1:19">
      <c r="A193" s="75" t="s">
        <v>11</v>
      </c>
      <c r="B193" s="6">
        <v>2022</v>
      </c>
      <c r="C193" s="35"/>
      <c r="D193" s="35"/>
      <c r="E193" s="35"/>
      <c r="F193" s="35"/>
      <c r="G193" s="35"/>
      <c r="H193" s="35"/>
      <c r="I193" s="35"/>
      <c r="J193" s="35"/>
      <c r="K193" s="35"/>
      <c r="L193" s="35"/>
      <c r="M193" s="35"/>
      <c r="N193" s="35"/>
      <c r="O193" s="35"/>
      <c r="P193" s="35"/>
      <c r="Q193" s="35"/>
      <c r="R193" s="72"/>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3"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4"/>
      <c r="B287" s="7"/>
      <c r="C287" s="8"/>
      <c r="D287" s="8"/>
      <c r="E287" s="8"/>
      <c r="F287" s="8"/>
      <c r="G287" s="8"/>
      <c r="H287" s="8"/>
      <c r="I287" s="8"/>
      <c r="J287" s="8"/>
      <c r="K287" s="8"/>
      <c r="L287" s="8"/>
      <c r="M287" s="10"/>
    </row>
    <row r="288" spans="1:19">
      <c r="A288" s="75" t="s">
        <v>12</v>
      </c>
      <c r="B288" s="6">
        <v>2022</v>
      </c>
      <c r="C288" s="35"/>
      <c r="D288" s="35"/>
      <c r="E288" s="35"/>
      <c r="F288" s="35"/>
      <c r="G288" s="35"/>
      <c r="H288" s="35"/>
      <c r="I288" s="35"/>
      <c r="J288" s="35"/>
      <c r="K288" s="35"/>
      <c r="L288" s="35"/>
      <c r="M288" s="35"/>
      <c r="N288" s="35"/>
      <c r="O288" s="35"/>
      <c r="P288" s="35"/>
      <c r="Q288" s="35"/>
      <c r="R288" s="72"/>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3"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4"/>
      <c r="B382" s="7"/>
      <c r="C382" s="8"/>
      <c r="D382" s="8"/>
      <c r="E382" s="8"/>
      <c r="F382" s="8"/>
      <c r="G382" s="8"/>
      <c r="H382" s="8"/>
      <c r="I382" s="8"/>
      <c r="J382" s="8"/>
      <c r="K382" s="8"/>
      <c r="L382" s="8"/>
      <c r="M382" s="10"/>
    </row>
    <row r="383" spans="1:19">
      <c r="A383" s="75" t="s">
        <v>114</v>
      </c>
      <c r="B383" s="6">
        <v>2022</v>
      </c>
      <c r="C383" s="35"/>
      <c r="D383" s="35"/>
      <c r="E383" s="35"/>
      <c r="F383" s="35"/>
      <c r="G383" s="35"/>
      <c r="H383" s="35"/>
      <c r="I383" s="35"/>
      <c r="J383" s="35"/>
      <c r="K383" s="35"/>
      <c r="L383" s="35"/>
      <c r="M383" s="35"/>
      <c r="N383" s="35"/>
      <c r="O383" s="35"/>
      <c r="P383" s="35"/>
      <c r="Q383" s="35"/>
      <c r="R383" s="72"/>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35"/>
      <c r="D478" s="35"/>
      <c r="E478" s="35"/>
      <c r="F478" s="35"/>
      <c r="G478" s="35"/>
      <c r="H478" s="35"/>
      <c r="I478" s="35"/>
      <c r="J478" s="35"/>
      <c r="K478" s="35"/>
      <c r="L478" s="35"/>
      <c r="M478" s="35"/>
      <c r="N478" s="35"/>
      <c r="O478" s="35"/>
      <c r="P478" s="35"/>
      <c r="Q478" s="35"/>
      <c r="R478" s="72"/>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3"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4"/>
      <c r="B572" s="7"/>
      <c r="C572" s="8"/>
      <c r="D572" s="8"/>
      <c r="E572" s="8"/>
      <c r="F572" s="8"/>
      <c r="G572" s="8"/>
      <c r="H572" s="8"/>
      <c r="I572" s="8"/>
      <c r="J572" s="8"/>
      <c r="K572" s="8"/>
      <c r="L572" s="8"/>
      <c r="M572" s="10"/>
    </row>
    <row r="573" spans="1:19">
      <c r="A573" s="75" t="s">
        <v>115</v>
      </c>
      <c r="B573" s="6">
        <v>2022</v>
      </c>
      <c r="C573" s="35"/>
      <c r="D573" s="35"/>
      <c r="E573" s="35"/>
      <c r="F573" s="35"/>
      <c r="G573" s="35"/>
      <c r="H573" s="35"/>
      <c r="I573" s="35"/>
      <c r="J573" s="35"/>
      <c r="K573" s="35"/>
      <c r="L573" s="35"/>
      <c r="M573" s="35"/>
      <c r="N573" s="35"/>
      <c r="O573" s="35"/>
      <c r="P573" s="35"/>
      <c r="Q573" s="35"/>
      <c r="R573" s="72"/>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3"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4"/>
      <c r="B667" s="7"/>
      <c r="C667" s="8"/>
      <c r="D667" s="8"/>
      <c r="E667" s="8"/>
      <c r="F667" s="8"/>
      <c r="G667" s="8"/>
      <c r="H667" s="8"/>
      <c r="I667" s="8"/>
      <c r="J667" s="8"/>
      <c r="K667" s="8"/>
      <c r="L667" s="8"/>
      <c r="M667" s="10"/>
    </row>
    <row r="668" spans="1:19">
      <c r="A668" s="75" t="s">
        <v>14</v>
      </c>
      <c r="B668" s="6">
        <v>2022</v>
      </c>
      <c r="C668" s="35"/>
      <c r="D668" s="35"/>
      <c r="E668" s="35"/>
      <c r="F668" s="35"/>
      <c r="G668" s="35"/>
      <c r="H668" s="35"/>
      <c r="I668" s="35"/>
      <c r="J668" s="35"/>
      <c r="K668" s="35"/>
      <c r="L668" s="35"/>
      <c r="M668" s="35"/>
      <c r="N668" s="35"/>
      <c r="O668" s="35"/>
      <c r="P668" s="35"/>
      <c r="Q668" s="35"/>
      <c r="R668" s="72"/>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3"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4"/>
      <c r="B762" s="7"/>
      <c r="C762" s="8"/>
      <c r="D762" s="8"/>
      <c r="E762" s="8"/>
      <c r="F762" s="8"/>
      <c r="G762" s="8"/>
      <c r="H762" s="8"/>
      <c r="I762" s="8"/>
      <c r="J762" s="8"/>
      <c r="K762" s="8"/>
      <c r="L762" s="8"/>
      <c r="M762" s="10"/>
    </row>
    <row r="763" spans="1:19">
      <c r="A763" s="75" t="s">
        <v>15</v>
      </c>
      <c r="B763" s="6">
        <v>2022</v>
      </c>
      <c r="C763" s="35"/>
      <c r="D763" s="35"/>
      <c r="E763" s="35"/>
      <c r="F763" s="35"/>
      <c r="G763" s="35"/>
      <c r="H763" s="35"/>
      <c r="I763" s="35"/>
      <c r="J763" s="35"/>
      <c r="K763" s="35"/>
      <c r="L763" s="35"/>
      <c r="M763" s="35"/>
      <c r="N763" s="35"/>
      <c r="O763" s="35"/>
      <c r="P763" s="35"/>
      <c r="Q763" s="35"/>
      <c r="R763" s="72"/>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3"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4"/>
      <c r="B857" s="7"/>
      <c r="C857" s="8"/>
      <c r="D857" s="8"/>
      <c r="E857" s="8"/>
      <c r="F857" s="8"/>
      <c r="G857" s="8"/>
      <c r="H857" s="8"/>
      <c r="I857" s="8"/>
      <c r="J857" s="8"/>
      <c r="K857" s="8"/>
      <c r="L857" s="8"/>
      <c r="M857" s="10"/>
    </row>
    <row r="858" spans="1:19">
      <c r="A858" s="75" t="s">
        <v>16</v>
      </c>
      <c r="B858" s="6">
        <v>2022</v>
      </c>
      <c r="C858" s="35"/>
      <c r="D858" s="35"/>
      <c r="E858" s="35"/>
      <c r="F858" s="35"/>
      <c r="G858" s="35"/>
      <c r="H858" s="35"/>
      <c r="I858" s="35"/>
      <c r="J858" s="35"/>
      <c r="K858" s="35"/>
      <c r="L858" s="35"/>
      <c r="M858" s="35"/>
      <c r="N858" s="35"/>
      <c r="O858" s="35"/>
      <c r="P858" s="35"/>
      <c r="Q858" s="35"/>
      <c r="R858" s="72"/>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3"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4"/>
      <c r="B952" s="7"/>
      <c r="C952" s="8"/>
      <c r="D952" s="8"/>
      <c r="E952" s="8"/>
      <c r="F952" s="8"/>
      <c r="G952" s="8"/>
      <c r="H952" s="8"/>
      <c r="I952" s="8"/>
      <c r="J952" s="8"/>
      <c r="K952" s="8"/>
      <c r="L952" s="8"/>
      <c r="M952" s="10"/>
    </row>
    <row r="953" spans="1:19">
      <c r="A953" s="75" t="s">
        <v>17</v>
      </c>
      <c r="B953" s="6">
        <v>2022</v>
      </c>
      <c r="C953" s="35"/>
      <c r="D953" s="35"/>
      <c r="E953" s="35"/>
      <c r="F953" s="35"/>
      <c r="G953" s="35"/>
      <c r="H953" s="35"/>
      <c r="I953" s="35"/>
      <c r="J953" s="35"/>
      <c r="K953" s="35"/>
      <c r="L953" s="35"/>
      <c r="M953" s="35"/>
      <c r="N953" s="35"/>
      <c r="O953" s="35"/>
      <c r="P953" s="35"/>
      <c r="Q953" s="35"/>
      <c r="R953" s="72"/>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3"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4"/>
      <c r="B1047" s="7"/>
      <c r="C1047" s="8"/>
      <c r="D1047" s="8"/>
      <c r="E1047" s="8"/>
      <c r="F1047" s="8"/>
      <c r="G1047" s="8"/>
      <c r="H1047" s="8"/>
      <c r="I1047" s="8"/>
      <c r="J1047" s="8"/>
      <c r="K1047" s="8"/>
      <c r="L1047" s="8"/>
      <c r="M1047" s="10"/>
    </row>
    <row r="1048" spans="1:19">
      <c r="A1048" s="75" t="s">
        <v>18</v>
      </c>
      <c r="B1048" s="6">
        <v>2022</v>
      </c>
      <c r="C1048" s="35"/>
      <c r="D1048" s="35"/>
      <c r="E1048" s="35"/>
      <c r="F1048" s="35"/>
      <c r="G1048" s="35"/>
      <c r="H1048" s="35"/>
      <c r="I1048" s="35"/>
      <c r="J1048" s="35"/>
      <c r="K1048" s="35"/>
      <c r="L1048" s="35"/>
      <c r="M1048" s="35"/>
      <c r="N1048" s="35"/>
      <c r="O1048" s="35"/>
      <c r="P1048" s="35"/>
      <c r="Q1048" s="35"/>
      <c r="R1048" s="72"/>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4"/>
      <c r="B1142" s="7"/>
      <c r="C1142" s="8"/>
      <c r="D1142" s="8"/>
      <c r="E1142" s="8"/>
      <c r="F1142" s="8"/>
      <c r="G1142" s="8"/>
      <c r="H1142" s="8"/>
      <c r="I1142" s="8"/>
      <c r="J1142" s="8"/>
      <c r="K1142" s="8"/>
      <c r="L1142" s="8"/>
      <c r="M1142" s="10"/>
    </row>
    <row r="1143" spans="1:19">
      <c r="A1143" s="75" t="s">
        <v>116</v>
      </c>
      <c r="B1143" s="6">
        <v>2022</v>
      </c>
      <c r="C1143" s="35"/>
      <c r="D1143" s="35"/>
      <c r="E1143" s="35"/>
      <c r="F1143" s="35"/>
      <c r="G1143" s="35"/>
      <c r="H1143" s="35"/>
      <c r="I1143" s="35"/>
      <c r="J1143" s="35"/>
      <c r="K1143" s="35"/>
      <c r="L1143" s="35"/>
      <c r="M1143" s="35"/>
      <c r="N1143" s="35"/>
      <c r="O1143" s="35"/>
      <c r="P1143" s="35"/>
      <c r="Q1143" s="35"/>
      <c r="R1143" s="72"/>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v>6963.79</v>
      </c>
      <c r="M1187" s="36">
        <v>6963.79</v>
      </c>
      <c r="N1187" s="36">
        <v>6963.79</v>
      </c>
      <c r="O1187" s="36">
        <v>6963.79</v>
      </c>
      <c r="P1187" s="36">
        <v>6963.79</v>
      </c>
      <c r="Q1187" s="36">
        <v>6963.79</v>
      </c>
      <c r="R1187" s="36">
        <v>6963.79</v>
      </c>
      <c r="S1187" s="36">
        <v>6963.79</v>
      </c>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v>301.75</v>
      </c>
      <c r="M1208" s="36">
        <v>301.75</v>
      </c>
      <c r="N1208" s="36">
        <v>301.75</v>
      </c>
      <c r="O1208" s="36">
        <v>301.75</v>
      </c>
      <c r="P1208" s="36">
        <v>301.75</v>
      </c>
      <c r="Q1208" s="36">
        <v>301.75</v>
      </c>
      <c r="R1208" s="36">
        <v>301.75</v>
      </c>
      <c r="S1208" s="36">
        <v>301.75</v>
      </c>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3"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7265.54</v>
      </c>
      <c r="M1236" s="8">
        <f>SUM(M1149:M1235)</f>
        <v>7265.54</v>
      </c>
      <c r="N1236" s="11">
        <f>SUM(N1144:N1235)</f>
        <v>7265.54</v>
      </c>
      <c r="O1236" s="11">
        <f>SUM(O1144:O1235)</f>
        <v>7265.54</v>
      </c>
      <c r="P1236" s="11">
        <f>SUM(P1144:P1235)</f>
        <v>7265.54</v>
      </c>
      <c r="Q1236" s="11">
        <f>SUM(Q1144:Q1235)</f>
        <v>7265.54</v>
      </c>
      <c r="R1236" s="11">
        <f>SUM(R1143:R1235)</f>
        <v>7265.54</v>
      </c>
      <c r="S1236" s="11">
        <v>7265.54</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5"/>
      <c r="D1238" s="35"/>
      <c r="E1238" s="35"/>
      <c r="F1238" s="35"/>
      <c r="G1238" s="35"/>
      <c r="H1238" s="35"/>
      <c r="I1238" s="35"/>
      <c r="J1238" s="35"/>
      <c r="K1238" s="35"/>
      <c r="L1238" s="35"/>
      <c r="M1238" s="35"/>
      <c r="N1238" s="35"/>
      <c r="O1238" s="35"/>
      <c r="P1238" s="35"/>
      <c r="Q1238" s="35"/>
      <c r="R1238" s="72"/>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7"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v>0</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5"/>
      <c r="D1333" s="35"/>
      <c r="E1333" s="35"/>
      <c r="F1333" s="35"/>
      <c r="G1333" s="35"/>
      <c r="H1333" s="35"/>
      <c r="I1333" s="35"/>
      <c r="J1333" s="35"/>
      <c r="K1333" s="35"/>
      <c r="L1333" s="35"/>
      <c r="M1333" s="35"/>
      <c r="N1333" s="35"/>
      <c r="O1333" s="35"/>
      <c r="P1333" s="35"/>
      <c r="Q1333" s="35"/>
      <c r="R1333" s="72"/>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7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v>0</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5"/>
      <c r="D1428" s="35"/>
      <c r="E1428" s="35"/>
      <c r="F1428" s="35"/>
      <c r="G1428" s="35"/>
      <c r="H1428" s="35"/>
      <c r="I1428" s="35"/>
      <c r="J1428" s="35"/>
      <c r="K1428" s="35"/>
      <c r="L1428" s="35"/>
      <c r="M1428" s="35"/>
      <c r="N1428" s="35"/>
      <c r="O1428" s="35"/>
      <c r="P1428" s="35"/>
      <c r="Q1428" s="35"/>
      <c r="R1428" s="72"/>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v>0</v>
      </c>
    </row>
    <row r="1522" spans="1:19">
      <c r="A1522" s="74"/>
      <c r="B1522" s="7"/>
      <c r="C1522" s="8"/>
      <c r="D1522" s="8"/>
      <c r="E1522" s="8"/>
      <c r="F1522" s="8"/>
      <c r="G1522" s="8"/>
      <c r="H1522" s="8"/>
      <c r="I1522" s="8"/>
      <c r="J1522" s="8"/>
      <c r="K1522" s="8"/>
      <c r="L1522" s="8"/>
      <c r="M1522" s="10"/>
    </row>
    <row r="1523" spans="1:19">
      <c r="A1523" s="75" t="s">
        <v>120</v>
      </c>
      <c r="B1523" s="6">
        <v>2022</v>
      </c>
      <c r="C1523" s="35"/>
      <c r="D1523" s="35"/>
      <c r="E1523" s="35"/>
      <c r="F1523" s="35"/>
      <c r="G1523" s="35"/>
      <c r="H1523" s="35"/>
      <c r="I1523" s="35"/>
      <c r="J1523" s="35"/>
      <c r="K1523" s="35"/>
      <c r="L1523" s="35"/>
      <c r="M1523" s="35"/>
      <c r="N1523" s="35"/>
      <c r="O1523" s="35"/>
      <c r="P1523" s="35"/>
      <c r="Q1523" s="35"/>
      <c r="R1523" s="72"/>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v>0</v>
      </c>
    </row>
    <row r="1617" spans="1:19">
      <c r="A1617" s="74"/>
      <c r="B1617" s="7"/>
      <c r="C1617" s="8"/>
      <c r="D1617" s="8"/>
      <c r="E1617" s="8"/>
      <c r="F1617" s="8"/>
      <c r="G1617" s="8"/>
      <c r="H1617" s="8"/>
      <c r="I1617" s="8"/>
      <c r="J1617" s="8"/>
      <c r="K1617" s="8"/>
      <c r="L1617" s="8"/>
      <c r="M1617" s="10"/>
    </row>
    <row r="1618" spans="1:19" ht="25.5">
      <c r="A1618" s="75" t="s">
        <v>121</v>
      </c>
      <c r="B1618" s="6">
        <v>2022</v>
      </c>
      <c r="C1618" s="35"/>
      <c r="D1618" s="35"/>
      <c r="E1618" s="35"/>
      <c r="F1618" s="35"/>
      <c r="G1618" s="35"/>
      <c r="H1618" s="35"/>
      <c r="I1618" s="35"/>
      <c r="J1618" s="35"/>
      <c r="K1618" s="35"/>
      <c r="L1618" s="35"/>
      <c r="M1618" s="35"/>
      <c r="N1618" s="35"/>
      <c r="O1618" s="35"/>
      <c r="P1618" s="35"/>
      <c r="Q1618" s="35"/>
      <c r="R1618" s="72"/>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3"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v>0</v>
      </c>
    </row>
    <row r="1712" spans="1:19">
      <c r="A1712" s="74"/>
      <c r="B1712" s="7"/>
      <c r="C1712" s="8"/>
      <c r="D1712" s="8"/>
      <c r="E1712" s="8"/>
      <c r="F1712" s="8"/>
      <c r="G1712" s="8"/>
      <c r="H1712" s="8"/>
      <c r="I1712" s="8"/>
      <c r="J1712" s="8"/>
      <c r="K1712" s="8"/>
      <c r="L1712" s="8"/>
      <c r="M1712" s="10"/>
    </row>
    <row r="1713" spans="1:19" ht="89.25">
      <c r="A1713" s="75" t="s">
        <v>122</v>
      </c>
      <c r="B1713" s="6">
        <v>2022</v>
      </c>
      <c r="C1713" s="35"/>
      <c r="D1713" s="35"/>
      <c r="E1713" s="35"/>
      <c r="F1713" s="35"/>
      <c r="G1713" s="35"/>
      <c r="H1713" s="35"/>
      <c r="I1713" s="35"/>
      <c r="J1713" s="35"/>
      <c r="K1713" s="35"/>
      <c r="L1713" s="35"/>
      <c r="M1713" s="35"/>
      <c r="N1713" s="35"/>
      <c r="O1713" s="35"/>
      <c r="P1713" s="35"/>
      <c r="Q1713" s="35"/>
      <c r="R1713" s="72"/>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3"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v>0</v>
      </c>
    </row>
    <row r="1807" spans="1:19">
      <c r="A1807" s="74"/>
      <c r="B1807" s="7"/>
      <c r="C1807" s="8"/>
      <c r="D1807" s="8"/>
      <c r="E1807" s="8"/>
      <c r="F1807" s="8"/>
      <c r="G1807" s="8"/>
      <c r="H1807" s="8"/>
      <c r="I1807" s="8"/>
      <c r="J1807" s="8"/>
      <c r="K1807" s="8"/>
      <c r="L1807" s="8"/>
      <c r="M1807" s="10"/>
    </row>
    <row r="1808" spans="1:19">
      <c r="A1808" s="75" t="s">
        <v>123</v>
      </c>
      <c r="B1808" s="6">
        <v>2022</v>
      </c>
      <c r="C1808" s="35"/>
      <c r="D1808" s="35"/>
      <c r="E1808" s="35"/>
      <c r="F1808" s="35"/>
      <c r="G1808" s="35"/>
      <c r="H1808" s="35"/>
      <c r="I1808" s="35"/>
      <c r="J1808" s="35"/>
      <c r="K1808" s="35"/>
      <c r="L1808" s="35"/>
      <c r="M1808" s="35"/>
      <c r="N1808" s="35"/>
      <c r="O1808" s="35"/>
      <c r="P1808" s="35"/>
      <c r="Q1808" s="35"/>
      <c r="R1808" s="72"/>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v>0</v>
      </c>
    </row>
    <row r="1902" spans="1:19">
      <c r="A1902" s="74"/>
      <c r="B1902" s="7"/>
      <c r="C1902" s="8"/>
      <c r="D1902" s="8"/>
      <c r="E1902" s="8"/>
      <c r="F1902" s="8"/>
      <c r="G1902" s="8"/>
      <c r="H1902" s="8"/>
      <c r="I1902" s="8"/>
      <c r="J1902" s="8"/>
      <c r="K1902" s="8"/>
      <c r="L1902" s="8"/>
      <c r="M1902" s="10"/>
    </row>
    <row r="1903" spans="1:19">
      <c r="A1903" s="75" t="s">
        <v>124</v>
      </c>
      <c r="B1903" s="6">
        <v>2022</v>
      </c>
      <c r="C1903" s="35"/>
      <c r="D1903" s="35"/>
      <c r="E1903" s="35"/>
      <c r="F1903" s="35"/>
      <c r="G1903" s="35"/>
      <c r="H1903" s="35"/>
      <c r="I1903" s="35"/>
      <c r="J1903" s="35"/>
      <c r="K1903" s="35"/>
      <c r="L1903" s="35"/>
      <c r="M1903" s="35"/>
      <c r="N1903" s="35"/>
      <c r="O1903" s="35"/>
      <c r="P1903" s="35"/>
      <c r="Q1903" s="35"/>
      <c r="R1903" s="72"/>
      <c r="S1903" s="36">
        <v>563022.31000000006</v>
      </c>
    </row>
    <row r="1904" spans="1:19">
      <c r="A1904" s="37"/>
      <c r="B1904" s="6">
        <v>2021</v>
      </c>
      <c r="C1904" s="35"/>
      <c r="D1904" s="35"/>
      <c r="E1904" s="35"/>
      <c r="F1904" s="35"/>
      <c r="G1904" s="35"/>
      <c r="H1904" s="35"/>
      <c r="I1904" s="35"/>
      <c r="J1904" s="35"/>
      <c r="K1904" s="35"/>
      <c r="L1904" s="35"/>
      <c r="M1904" s="35"/>
      <c r="N1904" s="35"/>
      <c r="O1904" s="35"/>
      <c r="P1904" s="35"/>
      <c r="Q1904" s="35"/>
      <c r="R1904" s="36">
        <v>15471.28</v>
      </c>
      <c r="S1904" s="36">
        <v>15471.28</v>
      </c>
    </row>
    <row r="1905" spans="1:19">
      <c r="B1905" s="6">
        <v>2020</v>
      </c>
      <c r="C1905" s="35"/>
      <c r="D1905" s="35"/>
      <c r="E1905" s="35"/>
      <c r="F1905" s="35"/>
      <c r="G1905" s="35"/>
      <c r="H1905" s="35"/>
      <c r="I1905" s="35"/>
      <c r="J1905" s="35"/>
      <c r="K1905" s="35"/>
      <c r="L1905" s="35"/>
      <c r="M1905" s="35"/>
      <c r="N1905" s="35"/>
      <c r="O1905" s="35"/>
      <c r="P1905" s="35"/>
      <c r="Q1905" s="36">
        <v>58937.4</v>
      </c>
      <c r="R1905" s="36">
        <v>58937.4</v>
      </c>
      <c r="S1905" s="36">
        <v>58937.4</v>
      </c>
    </row>
    <row r="1906" spans="1:19">
      <c r="A1906" s="39"/>
      <c r="B1906" s="6">
        <v>2019</v>
      </c>
      <c r="C1906" s="35"/>
      <c r="D1906" s="35"/>
      <c r="E1906" s="35"/>
      <c r="F1906" s="35"/>
      <c r="G1906" s="35"/>
      <c r="H1906" s="35"/>
      <c r="I1906" s="35"/>
      <c r="J1906" s="35"/>
      <c r="K1906" s="35"/>
      <c r="L1906" s="35"/>
      <c r="M1906" s="35"/>
      <c r="N1906" s="35"/>
      <c r="O1906" s="35"/>
      <c r="P1906" s="36">
        <v>18231.009999999998</v>
      </c>
      <c r="Q1906" s="36">
        <v>18231.009999999998</v>
      </c>
      <c r="R1906" s="36">
        <v>18231.009999999998</v>
      </c>
      <c r="S1906" s="36">
        <v>18231.009999999998</v>
      </c>
    </row>
    <row r="1907" spans="1:19">
      <c r="A1907" s="39"/>
      <c r="B1907" s="6">
        <v>2018</v>
      </c>
      <c r="C1907" s="35"/>
      <c r="D1907" s="35"/>
      <c r="E1907" s="35"/>
      <c r="F1907" s="35"/>
      <c r="G1907" s="35"/>
      <c r="H1907" s="35"/>
      <c r="I1907" s="35"/>
      <c r="J1907" s="35"/>
      <c r="K1907" s="35"/>
      <c r="L1907" s="35"/>
      <c r="M1907" s="35"/>
      <c r="N1907" s="35"/>
      <c r="O1907" s="36">
        <v>66736.800000000003</v>
      </c>
      <c r="P1907" s="36">
        <v>66736.800000000003</v>
      </c>
      <c r="Q1907" s="36">
        <v>66736.800000000003</v>
      </c>
      <c r="R1907" s="36">
        <v>66736.800000000003</v>
      </c>
      <c r="S1907" s="36">
        <v>66736.800000000003</v>
      </c>
    </row>
    <row r="1908" spans="1:19">
      <c r="A1908" s="39"/>
      <c r="B1908" s="6">
        <v>2017</v>
      </c>
      <c r="C1908" s="35"/>
      <c r="D1908" s="35"/>
      <c r="E1908" s="35"/>
      <c r="F1908" s="35"/>
      <c r="G1908" s="35"/>
      <c r="H1908" s="35"/>
      <c r="I1908" s="35"/>
      <c r="J1908" s="35"/>
      <c r="K1908" s="35"/>
      <c r="L1908" s="35"/>
      <c r="M1908" s="35"/>
      <c r="N1908" s="36">
        <v>40984.46</v>
      </c>
      <c r="O1908" s="36">
        <v>40984.46</v>
      </c>
      <c r="P1908" s="36">
        <v>40984.46</v>
      </c>
      <c r="Q1908" s="36">
        <v>40984.46</v>
      </c>
      <c r="R1908" s="36">
        <v>40984.46</v>
      </c>
      <c r="S1908" s="36">
        <v>40984.46</v>
      </c>
    </row>
    <row r="1909" spans="1:19">
      <c r="B1909" s="6">
        <v>2016</v>
      </c>
      <c r="C1909" s="35"/>
      <c r="D1909" s="35"/>
      <c r="E1909" s="35"/>
      <c r="F1909" s="35"/>
      <c r="G1909" s="35"/>
      <c r="H1909" s="35"/>
      <c r="I1909" s="35"/>
      <c r="J1909" s="35"/>
      <c r="K1909" s="35"/>
      <c r="L1909" s="35"/>
      <c r="M1909" s="36">
        <v>9169.59</v>
      </c>
      <c r="N1909" s="36">
        <v>9169.59</v>
      </c>
      <c r="O1909" s="36">
        <v>9169.59</v>
      </c>
      <c r="P1909" s="36">
        <v>9169.59</v>
      </c>
      <c r="Q1909" s="36">
        <v>9169.59</v>
      </c>
      <c r="R1909" s="36">
        <v>9169.59</v>
      </c>
      <c r="S1909" s="36">
        <v>9169.59</v>
      </c>
    </row>
    <row r="1910" spans="1:19">
      <c r="B1910" s="6">
        <v>2015</v>
      </c>
      <c r="C1910" s="35"/>
      <c r="D1910" s="35"/>
      <c r="E1910" s="35"/>
      <c r="F1910" s="35"/>
      <c r="G1910" s="35"/>
      <c r="H1910" s="35"/>
      <c r="I1910" s="35"/>
      <c r="J1910" s="35"/>
      <c r="K1910" s="35"/>
      <c r="L1910" s="36"/>
      <c r="M1910" s="36"/>
      <c r="N1910" s="36"/>
      <c r="O1910" s="36">
        <v>0</v>
      </c>
      <c r="P1910" s="36">
        <v>0</v>
      </c>
      <c r="Q1910" s="36">
        <v>0</v>
      </c>
      <c r="R1910" s="36">
        <v>0</v>
      </c>
      <c r="S1910" s="36">
        <v>0</v>
      </c>
    </row>
    <row r="1911" spans="1:19">
      <c r="B1911" s="6">
        <v>2014</v>
      </c>
      <c r="C1911" s="35"/>
      <c r="D1911" s="35"/>
      <c r="E1911" s="35"/>
      <c r="F1911" s="35"/>
      <c r="G1911" s="35"/>
      <c r="H1911" s="35"/>
      <c r="I1911" s="35"/>
      <c r="J1911" s="35"/>
      <c r="K1911" s="36"/>
      <c r="L1911" s="36"/>
      <c r="M1911" s="36"/>
      <c r="N1911" s="36"/>
      <c r="O1911" s="36">
        <v>0</v>
      </c>
      <c r="P1911" s="36">
        <v>0</v>
      </c>
      <c r="Q1911" s="36">
        <v>0</v>
      </c>
      <c r="R1911" s="36">
        <v>0</v>
      </c>
      <c r="S1911" s="36">
        <v>0</v>
      </c>
    </row>
    <row r="1912" spans="1:19">
      <c r="B1912" s="6">
        <v>2013</v>
      </c>
      <c r="C1912" s="35"/>
      <c r="D1912" s="35"/>
      <c r="E1912" s="35"/>
      <c r="F1912" s="35"/>
      <c r="G1912" s="35"/>
      <c r="H1912" s="35"/>
      <c r="I1912" s="35"/>
      <c r="J1912" s="36"/>
      <c r="K1912" s="36"/>
      <c r="L1912" s="36"/>
      <c r="M1912" s="36"/>
      <c r="N1912" s="36"/>
      <c r="O1912" s="36">
        <v>0</v>
      </c>
      <c r="P1912" s="36">
        <v>0</v>
      </c>
      <c r="Q1912" s="36">
        <v>0</v>
      </c>
      <c r="R1912" s="36">
        <v>0</v>
      </c>
      <c r="S1912" s="36">
        <v>0</v>
      </c>
    </row>
    <row r="1913" spans="1:19">
      <c r="B1913" s="6">
        <v>2012</v>
      </c>
      <c r="C1913" s="35"/>
      <c r="D1913" s="35"/>
      <c r="E1913" s="35"/>
      <c r="F1913" s="35"/>
      <c r="G1913" s="35"/>
      <c r="H1913" s="35"/>
      <c r="I1913" s="36"/>
      <c r="J1913" s="36"/>
      <c r="K1913" s="36"/>
      <c r="L1913" s="36">
        <v>6369.81</v>
      </c>
      <c r="M1913" s="36">
        <v>6369.81</v>
      </c>
      <c r="N1913" s="36">
        <v>6369.81</v>
      </c>
      <c r="O1913" s="36">
        <v>6369.81</v>
      </c>
      <c r="P1913" s="36">
        <v>6369.81</v>
      </c>
      <c r="Q1913" s="36">
        <v>6369.81</v>
      </c>
      <c r="R1913" s="36">
        <v>6369.81</v>
      </c>
      <c r="S1913" s="36">
        <v>6369.81</v>
      </c>
    </row>
    <row r="1914" spans="1:19">
      <c r="B1914" s="6">
        <v>2011</v>
      </c>
      <c r="C1914" s="35"/>
      <c r="D1914" s="35"/>
      <c r="E1914" s="35"/>
      <c r="F1914" s="35"/>
      <c r="G1914" s="35"/>
      <c r="H1914" s="36"/>
      <c r="I1914" s="36"/>
      <c r="J1914" s="36"/>
      <c r="K1914" s="36"/>
      <c r="L1914" s="36"/>
      <c r="M1914" s="36"/>
      <c r="N1914" s="36"/>
      <c r="O1914" s="36">
        <v>0</v>
      </c>
      <c r="P1914" s="36">
        <v>0</v>
      </c>
      <c r="Q1914" s="36">
        <v>0</v>
      </c>
      <c r="R1914" s="36">
        <v>0</v>
      </c>
      <c r="S1914" s="36">
        <v>0</v>
      </c>
    </row>
    <row r="1915" spans="1:19">
      <c r="B1915" s="6">
        <v>2010</v>
      </c>
      <c r="C1915" s="35"/>
      <c r="D1915" s="35"/>
      <c r="E1915" s="35"/>
      <c r="F1915" s="35"/>
      <c r="G1915" s="36"/>
      <c r="H1915" s="36"/>
      <c r="I1915" s="36"/>
      <c r="J1915" s="36"/>
      <c r="K1915" s="36"/>
      <c r="L1915" s="36"/>
      <c r="M1915" s="36"/>
      <c r="N1915" s="36"/>
      <c r="O1915" s="36">
        <v>0</v>
      </c>
      <c r="P1915" s="36">
        <v>0</v>
      </c>
      <c r="Q1915" s="36">
        <v>0</v>
      </c>
      <c r="R1915" s="36">
        <v>0</v>
      </c>
      <c r="S1915" s="36">
        <v>0</v>
      </c>
    </row>
    <row r="1916" spans="1:19">
      <c r="B1916" s="6">
        <v>2009</v>
      </c>
      <c r="C1916" s="35"/>
      <c r="D1916" s="35"/>
      <c r="E1916" s="35"/>
      <c r="F1916" s="36"/>
      <c r="G1916" s="36"/>
      <c r="H1916" s="36"/>
      <c r="I1916" s="36"/>
      <c r="J1916" s="36"/>
      <c r="K1916" s="36"/>
      <c r="L1916" s="36"/>
      <c r="M1916" s="36"/>
      <c r="N1916" s="36"/>
      <c r="O1916" s="36">
        <v>0</v>
      </c>
      <c r="P1916" s="36">
        <v>0</v>
      </c>
      <c r="Q1916" s="36">
        <v>0</v>
      </c>
      <c r="R1916" s="36">
        <v>0</v>
      </c>
      <c r="S1916" s="36">
        <v>0</v>
      </c>
    </row>
    <row r="1917" spans="1:19">
      <c r="B1917" s="6">
        <v>2008</v>
      </c>
      <c r="C1917" s="35"/>
      <c r="D1917" s="35"/>
      <c r="E1917" s="36"/>
      <c r="F1917" s="36"/>
      <c r="G1917" s="36"/>
      <c r="H1917" s="36"/>
      <c r="I1917" s="36"/>
      <c r="J1917" s="36"/>
      <c r="K1917" s="36"/>
      <c r="L1917" s="36"/>
      <c r="M1917" s="36"/>
      <c r="N1917" s="36"/>
      <c r="O1917" s="36">
        <v>0</v>
      </c>
      <c r="P1917" s="36">
        <v>0</v>
      </c>
      <c r="Q1917" s="36">
        <v>0</v>
      </c>
      <c r="R1917" s="36">
        <v>0</v>
      </c>
      <c r="S1917" s="36">
        <v>0</v>
      </c>
    </row>
    <row r="1918" spans="1:19">
      <c r="B1918" s="6">
        <v>2007</v>
      </c>
      <c r="C1918" s="35"/>
      <c r="D1918" s="36"/>
      <c r="E1918" s="36"/>
      <c r="F1918" s="36"/>
      <c r="G1918" s="36"/>
      <c r="H1918" s="36"/>
      <c r="I1918" s="36"/>
      <c r="J1918" s="36"/>
      <c r="K1918" s="36"/>
      <c r="L1918" s="36">
        <v>7772.17</v>
      </c>
      <c r="M1918" s="36">
        <v>7772.17</v>
      </c>
      <c r="N1918" s="36">
        <v>7772.17</v>
      </c>
      <c r="O1918" s="36">
        <v>7772.17</v>
      </c>
      <c r="P1918" s="36">
        <v>7772.17</v>
      </c>
      <c r="Q1918" s="36">
        <v>7772.17</v>
      </c>
      <c r="R1918" s="36">
        <v>7772.17</v>
      </c>
      <c r="S1918" s="36">
        <v>7772.17</v>
      </c>
    </row>
    <row r="1919" spans="1:19">
      <c r="B1919" s="6">
        <v>2006</v>
      </c>
      <c r="C1919" s="36"/>
      <c r="D1919" s="36"/>
      <c r="E1919" s="36"/>
      <c r="F1919" s="36"/>
      <c r="G1919" s="36"/>
      <c r="H1919" s="36"/>
      <c r="I1919" s="36"/>
      <c r="J1919" s="36"/>
      <c r="K1919" s="36"/>
      <c r="L1919" s="36">
        <v>21722.65</v>
      </c>
      <c r="M1919" s="36">
        <v>21722.65</v>
      </c>
      <c r="N1919" s="36">
        <v>21722.65</v>
      </c>
      <c r="O1919" s="36">
        <v>21722.65</v>
      </c>
      <c r="P1919" s="36">
        <v>21722.65</v>
      </c>
      <c r="Q1919" s="36">
        <v>21722.65</v>
      </c>
      <c r="R1919" s="36">
        <v>21722.65</v>
      </c>
      <c r="S1919" s="36">
        <v>21722.65</v>
      </c>
    </row>
    <row r="1920" spans="1:19">
      <c r="B1920" s="6">
        <v>2005</v>
      </c>
      <c r="C1920" s="36"/>
      <c r="D1920" s="36"/>
      <c r="E1920" s="36"/>
      <c r="F1920" s="36"/>
      <c r="G1920" s="36"/>
      <c r="H1920" s="36"/>
      <c r="I1920" s="36"/>
      <c r="J1920" s="36"/>
      <c r="K1920" s="36"/>
      <c r="L1920" s="36"/>
      <c r="M1920" s="36"/>
      <c r="N1920" s="36"/>
      <c r="O1920" s="36">
        <v>0</v>
      </c>
      <c r="P1920" s="36">
        <v>0</v>
      </c>
      <c r="Q1920" s="36">
        <v>0</v>
      </c>
      <c r="R1920" s="36">
        <v>0</v>
      </c>
      <c r="S1920" s="36">
        <v>0</v>
      </c>
    </row>
    <row r="1921" spans="2:19">
      <c r="B1921" s="6">
        <v>2004</v>
      </c>
      <c r="C1921" s="36"/>
      <c r="D1921" s="36"/>
      <c r="E1921" s="36"/>
      <c r="F1921" s="36"/>
      <c r="G1921" s="36"/>
      <c r="H1921" s="36"/>
      <c r="I1921" s="36"/>
      <c r="J1921" s="36"/>
      <c r="K1921" s="36"/>
      <c r="L1921" s="36">
        <v>24026.36</v>
      </c>
      <c r="M1921" s="36">
        <v>24026.36</v>
      </c>
      <c r="N1921" s="36">
        <v>24026.36</v>
      </c>
      <c r="O1921" s="36">
        <v>24026.36</v>
      </c>
      <c r="P1921" s="36">
        <v>24026.36</v>
      </c>
      <c r="Q1921" s="36">
        <v>24026.36</v>
      </c>
      <c r="R1921" s="36">
        <v>24026.36</v>
      </c>
      <c r="S1921" s="36">
        <v>24026.36</v>
      </c>
    </row>
    <row r="1922" spans="2:19">
      <c r="B1922" s="6">
        <v>2003</v>
      </c>
      <c r="C1922" s="36"/>
      <c r="D1922" s="36"/>
      <c r="E1922" s="36"/>
      <c r="F1922" s="36"/>
      <c r="G1922" s="36"/>
      <c r="H1922" s="36"/>
      <c r="I1922" s="36"/>
      <c r="J1922" s="36"/>
      <c r="K1922" s="36"/>
      <c r="L1922" s="36"/>
      <c r="M1922" s="36"/>
      <c r="N1922" s="36"/>
      <c r="O1922" s="36">
        <v>0</v>
      </c>
      <c r="P1922" s="36">
        <v>0</v>
      </c>
      <c r="Q1922" s="36">
        <v>0</v>
      </c>
      <c r="R1922" s="36">
        <v>0</v>
      </c>
      <c r="S1922" s="36">
        <v>0</v>
      </c>
    </row>
    <row r="1923" spans="2:19">
      <c r="B1923" s="6">
        <v>2002</v>
      </c>
      <c r="C1923" s="36"/>
      <c r="D1923" s="36"/>
      <c r="E1923" s="36"/>
      <c r="F1923" s="36"/>
      <c r="G1923" s="36"/>
      <c r="H1923" s="36"/>
      <c r="I1923" s="36"/>
      <c r="J1923" s="36"/>
      <c r="K1923" s="36"/>
      <c r="L1923" s="36"/>
      <c r="M1923" s="36"/>
      <c r="N1923" s="36"/>
      <c r="O1923" s="36">
        <v>0</v>
      </c>
      <c r="P1923" s="36">
        <v>0</v>
      </c>
      <c r="Q1923" s="36">
        <v>0</v>
      </c>
      <c r="R1923" s="36">
        <v>0</v>
      </c>
      <c r="S1923" s="36">
        <v>0</v>
      </c>
    </row>
    <row r="1924" spans="2:19">
      <c r="B1924" s="6">
        <v>2001</v>
      </c>
      <c r="C1924" s="36"/>
      <c r="D1924" s="36"/>
      <c r="E1924" s="36"/>
      <c r="F1924" s="36"/>
      <c r="G1924" s="36"/>
      <c r="H1924" s="36"/>
      <c r="I1924" s="36"/>
      <c r="J1924" s="36"/>
      <c r="K1924" s="36"/>
      <c r="L1924" s="36"/>
      <c r="M1924" s="36"/>
      <c r="N1924" s="36"/>
      <c r="O1924" s="36">
        <v>0</v>
      </c>
      <c r="P1924" s="36">
        <v>0</v>
      </c>
      <c r="Q1924" s="36">
        <v>0</v>
      </c>
      <c r="R1924" s="36">
        <v>0</v>
      </c>
      <c r="S1924" s="36">
        <v>0</v>
      </c>
    </row>
    <row r="1925" spans="2:19">
      <c r="B1925" s="6">
        <v>2000</v>
      </c>
      <c r="C1925" s="36"/>
      <c r="D1925" s="36"/>
      <c r="E1925" s="36"/>
      <c r="F1925" s="36"/>
      <c r="G1925" s="36"/>
      <c r="H1925" s="36"/>
      <c r="I1925" s="36"/>
      <c r="J1925" s="36"/>
      <c r="K1925" s="36"/>
      <c r="L1925" s="36"/>
      <c r="M1925" s="36"/>
      <c r="N1925" s="36"/>
      <c r="O1925" s="36">
        <v>0</v>
      </c>
      <c r="P1925" s="36">
        <v>0</v>
      </c>
      <c r="Q1925" s="36">
        <v>0</v>
      </c>
      <c r="R1925" s="36">
        <v>0</v>
      </c>
      <c r="S1925" s="36">
        <v>0</v>
      </c>
    </row>
    <row r="1926" spans="2:19">
      <c r="B1926" s="6">
        <v>1999</v>
      </c>
      <c r="C1926" s="36"/>
      <c r="D1926" s="36"/>
      <c r="E1926" s="36"/>
      <c r="F1926" s="36"/>
      <c r="G1926" s="36"/>
      <c r="H1926" s="36"/>
      <c r="I1926" s="36"/>
      <c r="J1926" s="36"/>
      <c r="K1926" s="36"/>
      <c r="L1926" s="36">
        <v>15343.11</v>
      </c>
      <c r="M1926" s="36">
        <v>15343.11</v>
      </c>
      <c r="N1926" s="36">
        <v>15343.11</v>
      </c>
      <c r="O1926" s="36">
        <v>15343.11</v>
      </c>
      <c r="P1926" s="36">
        <v>15343.11</v>
      </c>
      <c r="Q1926" s="36">
        <v>15343.11</v>
      </c>
      <c r="R1926" s="36">
        <v>15343.11</v>
      </c>
      <c r="S1926" s="36">
        <v>15343.11</v>
      </c>
    </row>
    <row r="1927" spans="2:19">
      <c r="B1927" s="6">
        <v>1998</v>
      </c>
      <c r="C1927" s="36"/>
      <c r="D1927" s="36"/>
      <c r="E1927" s="36"/>
      <c r="F1927" s="36"/>
      <c r="G1927" s="36"/>
      <c r="H1927" s="36"/>
      <c r="I1927" s="36"/>
      <c r="J1927" s="36"/>
      <c r="K1927" s="36"/>
      <c r="L1927" s="36"/>
      <c r="M1927" s="36"/>
      <c r="N1927" s="36"/>
      <c r="O1927" s="36">
        <v>0</v>
      </c>
      <c r="P1927" s="36">
        <v>0</v>
      </c>
      <c r="Q1927" s="36">
        <v>0</v>
      </c>
      <c r="R1927" s="36">
        <v>0</v>
      </c>
      <c r="S1927" s="36">
        <v>0</v>
      </c>
    </row>
    <row r="1928" spans="2:19">
      <c r="B1928" s="6">
        <v>1997</v>
      </c>
      <c r="C1928" s="36"/>
      <c r="D1928" s="36"/>
      <c r="E1928" s="36"/>
      <c r="F1928" s="36"/>
      <c r="G1928" s="36"/>
      <c r="H1928" s="36"/>
      <c r="I1928" s="36"/>
      <c r="J1928" s="36"/>
      <c r="K1928" s="36"/>
      <c r="L1928" s="36">
        <v>35094</v>
      </c>
      <c r="M1928" s="36">
        <v>35094</v>
      </c>
      <c r="N1928" s="36">
        <v>35094</v>
      </c>
      <c r="O1928" s="36">
        <v>35094</v>
      </c>
      <c r="P1928" s="36">
        <v>35094</v>
      </c>
      <c r="Q1928" s="36">
        <v>35094</v>
      </c>
      <c r="R1928" s="36">
        <v>35094</v>
      </c>
      <c r="S1928" s="36">
        <v>35094</v>
      </c>
    </row>
    <row r="1929" spans="2:19">
      <c r="B1929" s="6">
        <v>1996</v>
      </c>
      <c r="C1929" s="36"/>
      <c r="D1929" s="36"/>
      <c r="E1929" s="36"/>
      <c r="F1929" s="36"/>
      <c r="G1929" s="36"/>
      <c r="H1929" s="36"/>
      <c r="I1929" s="36"/>
      <c r="J1929" s="36"/>
      <c r="K1929" s="36"/>
      <c r="L1929" s="36"/>
      <c r="M1929" s="36"/>
      <c r="N1929" s="36"/>
      <c r="O1929" s="36">
        <v>0</v>
      </c>
      <c r="P1929" s="36">
        <v>0</v>
      </c>
      <c r="Q1929" s="36">
        <v>0</v>
      </c>
      <c r="R1929" s="36">
        <v>0</v>
      </c>
      <c r="S1929" s="36">
        <v>0</v>
      </c>
    </row>
    <row r="1930" spans="2:19">
      <c r="B1930" s="6">
        <v>1995</v>
      </c>
      <c r="C1930" s="36"/>
      <c r="D1930" s="36"/>
      <c r="E1930" s="36"/>
      <c r="F1930" s="36"/>
      <c r="G1930" s="36"/>
      <c r="H1930" s="36"/>
      <c r="I1930" s="36"/>
      <c r="J1930" s="36"/>
      <c r="K1930" s="36"/>
      <c r="L1930" s="36"/>
      <c r="M1930" s="36"/>
      <c r="N1930" s="36"/>
      <c r="O1930" s="36">
        <v>0</v>
      </c>
      <c r="P1930" s="36">
        <v>0</v>
      </c>
      <c r="Q1930" s="36">
        <v>0</v>
      </c>
      <c r="R1930" s="36">
        <v>0</v>
      </c>
      <c r="S1930" s="36">
        <v>0</v>
      </c>
    </row>
    <row r="1931" spans="2:19">
      <c r="B1931" s="6">
        <v>1994</v>
      </c>
      <c r="C1931" s="36"/>
      <c r="D1931" s="36"/>
      <c r="E1931" s="36"/>
      <c r="F1931" s="36"/>
      <c r="G1931" s="36"/>
      <c r="H1931" s="36"/>
      <c r="I1931" s="36"/>
      <c r="J1931" s="36"/>
      <c r="K1931" s="36"/>
      <c r="L1931" s="36">
        <v>8284.59</v>
      </c>
      <c r="M1931" s="36">
        <v>8284.59</v>
      </c>
      <c r="N1931" s="36">
        <v>8284.59</v>
      </c>
      <c r="O1931" s="36">
        <v>8284.59</v>
      </c>
      <c r="P1931" s="36">
        <v>8284.59</v>
      </c>
      <c r="Q1931" s="36">
        <v>8284.59</v>
      </c>
      <c r="R1931" s="36">
        <v>8284.59</v>
      </c>
      <c r="S1931" s="36">
        <v>8284.59</v>
      </c>
    </row>
    <row r="1932" spans="2:19">
      <c r="B1932" s="6">
        <v>1993</v>
      </c>
      <c r="C1932" s="36"/>
      <c r="D1932" s="36"/>
      <c r="E1932" s="36"/>
      <c r="F1932" s="36"/>
      <c r="G1932" s="36"/>
      <c r="H1932" s="36"/>
      <c r="I1932" s="36"/>
      <c r="J1932" s="36"/>
      <c r="K1932" s="36"/>
      <c r="L1932" s="36">
        <v>184490.21</v>
      </c>
      <c r="M1932" s="36">
        <v>184490.21</v>
      </c>
      <c r="N1932" s="36">
        <v>184490.21</v>
      </c>
      <c r="O1932" s="36">
        <v>184490.21</v>
      </c>
      <c r="P1932" s="36">
        <v>184490.21</v>
      </c>
      <c r="Q1932" s="36">
        <v>184490.21</v>
      </c>
      <c r="R1932" s="36">
        <v>184490.21</v>
      </c>
      <c r="S1932" s="36">
        <v>184490.21</v>
      </c>
    </row>
    <row r="1933" spans="2:19">
      <c r="B1933" s="6">
        <v>1992</v>
      </c>
      <c r="C1933" s="36"/>
      <c r="D1933" s="36"/>
      <c r="E1933" s="36"/>
      <c r="F1933" s="36"/>
      <c r="G1933" s="36"/>
      <c r="H1933" s="36"/>
      <c r="I1933" s="36"/>
      <c r="J1933" s="36"/>
      <c r="K1933" s="36"/>
      <c r="L1933" s="36"/>
      <c r="M1933" s="36"/>
      <c r="N1933" s="36"/>
      <c r="O1933" s="36">
        <v>0</v>
      </c>
      <c r="P1933" s="36">
        <v>0</v>
      </c>
      <c r="Q1933" s="36">
        <v>0</v>
      </c>
      <c r="R1933" s="36">
        <v>0</v>
      </c>
      <c r="S1933" s="36">
        <v>0</v>
      </c>
    </row>
    <row r="1934" spans="2:19">
      <c r="B1934" s="6">
        <v>1991</v>
      </c>
      <c r="C1934" s="36"/>
      <c r="D1934" s="36"/>
      <c r="E1934" s="36"/>
      <c r="F1934" s="36"/>
      <c r="G1934" s="36"/>
      <c r="H1934" s="36"/>
      <c r="I1934" s="36"/>
      <c r="J1934" s="36"/>
      <c r="K1934" s="36"/>
      <c r="L1934" s="36"/>
      <c r="M1934" s="36"/>
      <c r="N1934" s="36"/>
      <c r="O1934" s="36">
        <v>0</v>
      </c>
      <c r="P1934" s="36">
        <v>0</v>
      </c>
      <c r="Q1934" s="36">
        <v>0</v>
      </c>
      <c r="R1934" s="36">
        <v>0</v>
      </c>
      <c r="S1934" s="36">
        <v>0</v>
      </c>
    </row>
    <row r="1935" spans="2:19">
      <c r="B1935" s="6">
        <v>1990</v>
      </c>
      <c r="C1935" s="36"/>
      <c r="D1935" s="36"/>
      <c r="E1935" s="36"/>
      <c r="F1935" s="36"/>
      <c r="G1935" s="36"/>
      <c r="H1935" s="36"/>
      <c r="I1935" s="36"/>
      <c r="J1935" s="36"/>
      <c r="K1935" s="36"/>
      <c r="L1935" s="36"/>
      <c r="M1935" s="36"/>
      <c r="N1935" s="36"/>
      <c r="O1935" s="36">
        <v>0</v>
      </c>
      <c r="P1935" s="36">
        <v>0</v>
      </c>
      <c r="Q1935" s="36">
        <v>0</v>
      </c>
      <c r="R1935" s="36">
        <v>0</v>
      </c>
      <c r="S1935" s="36">
        <v>0</v>
      </c>
    </row>
    <row r="1936" spans="2:19">
      <c r="B1936" s="6">
        <v>1989</v>
      </c>
      <c r="C1936" s="36"/>
      <c r="D1936" s="36"/>
      <c r="E1936" s="36"/>
      <c r="F1936" s="36"/>
      <c r="G1936" s="36"/>
      <c r="H1936" s="36"/>
      <c r="I1936" s="36"/>
      <c r="J1936" s="36"/>
      <c r="K1936" s="36"/>
      <c r="L1936" s="36"/>
      <c r="M1936" s="36"/>
      <c r="N1936" s="36"/>
      <c r="O1936" s="36">
        <v>0</v>
      </c>
      <c r="P1936" s="36">
        <v>0</v>
      </c>
      <c r="Q1936" s="36">
        <v>0</v>
      </c>
      <c r="R1936" s="36">
        <v>0</v>
      </c>
      <c r="S1936" s="36">
        <v>0</v>
      </c>
    </row>
    <row r="1937" spans="2:19">
      <c r="B1937" s="6">
        <v>1988</v>
      </c>
      <c r="C1937" s="36"/>
      <c r="D1937" s="36"/>
      <c r="E1937" s="36"/>
      <c r="F1937" s="36"/>
      <c r="G1937" s="36"/>
      <c r="H1937" s="36"/>
      <c r="I1937" s="36"/>
      <c r="J1937" s="36"/>
      <c r="K1937" s="36"/>
      <c r="L1937" s="36"/>
      <c r="M1937" s="36"/>
      <c r="N1937" s="36"/>
      <c r="O1937" s="36">
        <v>0</v>
      </c>
      <c r="P1937" s="36">
        <v>0</v>
      </c>
      <c r="Q1937" s="36">
        <v>0</v>
      </c>
      <c r="R1937" s="36">
        <v>0</v>
      </c>
      <c r="S1937" s="36">
        <v>0</v>
      </c>
    </row>
    <row r="1938" spans="2:19">
      <c r="B1938" s="6">
        <v>1987</v>
      </c>
      <c r="C1938" s="36"/>
      <c r="D1938" s="36"/>
      <c r="E1938" s="36"/>
      <c r="F1938" s="36"/>
      <c r="G1938" s="36"/>
      <c r="H1938" s="36"/>
      <c r="I1938" s="36"/>
      <c r="J1938" s="36"/>
      <c r="K1938" s="36"/>
      <c r="L1938" s="36"/>
      <c r="M1938" s="36"/>
      <c r="N1938" s="36"/>
      <c r="O1938" s="36">
        <v>0</v>
      </c>
      <c r="P1938" s="36">
        <v>0</v>
      </c>
      <c r="Q1938" s="36">
        <v>0</v>
      </c>
      <c r="R1938" s="36">
        <v>0</v>
      </c>
      <c r="S1938" s="36">
        <v>0</v>
      </c>
    </row>
    <row r="1939" spans="2:19">
      <c r="B1939" s="6">
        <v>1986</v>
      </c>
      <c r="C1939" s="36"/>
      <c r="D1939" s="36"/>
      <c r="E1939" s="36"/>
      <c r="F1939" s="36"/>
      <c r="G1939" s="36"/>
      <c r="H1939" s="36"/>
      <c r="I1939" s="36"/>
      <c r="J1939" s="36"/>
      <c r="K1939" s="36"/>
      <c r="L1939" s="36"/>
      <c r="M1939" s="36"/>
      <c r="N1939" s="36"/>
      <c r="O1939" s="36">
        <v>0</v>
      </c>
      <c r="P1939" s="36">
        <v>0</v>
      </c>
      <c r="Q1939" s="36">
        <v>0</v>
      </c>
      <c r="R1939" s="36">
        <v>0</v>
      </c>
      <c r="S1939" s="36">
        <v>0</v>
      </c>
    </row>
    <row r="1940" spans="2:19">
      <c r="B1940" s="6">
        <v>1985</v>
      </c>
      <c r="C1940" s="36"/>
      <c r="D1940" s="36"/>
      <c r="E1940" s="36"/>
      <c r="F1940" s="36"/>
      <c r="G1940" s="36"/>
      <c r="H1940" s="36"/>
      <c r="I1940" s="36"/>
      <c r="J1940" s="36"/>
      <c r="K1940" s="36"/>
      <c r="L1940" s="36"/>
      <c r="M1940" s="36"/>
      <c r="N1940" s="36"/>
      <c r="O1940" s="36">
        <v>0</v>
      </c>
      <c r="P1940" s="36">
        <v>0</v>
      </c>
      <c r="Q1940" s="36">
        <v>0</v>
      </c>
      <c r="R1940" s="36">
        <v>0</v>
      </c>
      <c r="S1940" s="36">
        <v>0</v>
      </c>
    </row>
    <row r="1941" spans="2:19">
      <c r="B1941" s="6">
        <v>1984</v>
      </c>
      <c r="C1941" s="36"/>
      <c r="D1941" s="36"/>
      <c r="E1941" s="36"/>
      <c r="F1941" s="36"/>
      <c r="G1941" s="36"/>
      <c r="H1941" s="36"/>
      <c r="I1941" s="36"/>
      <c r="J1941" s="36"/>
      <c r="K1941" s="36"/>
      <c r="L1941" s="36"/>
      <c r="M1941" s="36"/>
      <c r="N1941" s="36"/>
      <c r="O1941" s="36">
        <v>0</v>
      </c>
      <c r="P1941" s="36">
        <v>0</v>
      </c>
      <c r="Q1941" s="36">
        <v>0</v>
      </c>
      <c r="R1941" s="36">
        <v>0</v>
      </c>
      <c r="S1941" s="36">
        <v>0</v>
      </c>
    </row>
    <row r="1942" spans="2:19">
      <c r="B1942" s="6">
        <v>1983</v>
      </c>
      <c r="C1942" s="36"/>
      <c r="D1942" s="36"/>
      <c r="E1942" s="36"/>
      <c r="F1942" s="36"/>
      <c r="G1942" s="36"/>
      <c r="H1942" s="36"/>
      <c r="I1942" s="36"/>
      <c r="J1942" s="36"/>
      <c r="K1942" s="36"/>
      <c r="L1942" s="36"/>
      <c r="M1942" s="36"/>
      <c r="N1942" s="36"/>
      <c r="O1942" s="36">
        <v>0</v>
      </c>
      <c r="P1942" s="36">
        <v>0</v>
      </c>
      <c r="Q1942" s="36">
        <v>0</v>
      </c>
      <c r="R1942" s="36">
        <v>0</v>
      </c>
      <c r="S1942" s="36">
        <v>0</v>
      </c>
    </row>
    <row r="1943" spans="2:19">
      <c r="B1943" s="6">
        <v>1982</v>
      </c>
      <c r="C1943" s="36"/>
      <c r="D1943" s="36"/>
      <c r="E1943" s="36"/>
      <c r="F1943" s="36"/>
      <c r="G1943" s="36"/>
      <c r="H1943" s="36"/>
      <c r="I1943" s="36"/>
      <c r="J1943" s="36"/>
      <c r="K1943" s="36"/>
      <c r="L1943" s="36"/>
      <c r="M1943" s="36"/>
      <c r="N1943" s="36"/>
      <c r="O1943" s="36">
        <v>0</v>
      </c>
      <c r="P1943" s="36">
        <v>0</v>
      </c>
      <c r="Q1943" s="36">
        <v>0</v>
      </c>
      <c r="R1943" s="36">
        <v>0</v>
      </c>
      <c r="S1943" s="36">
        <v>0</v>
      </c>
    </row>
    <row r="1944" spans="2:19">
      <c r="B1944" s="6">
        <v>1981</v>
      </c>
      <c r="C1944" s="36"/>
      <c r="D1944" s="36"/>
      <c r="E1944" s="36"/>
      <c r="F1944" s="36"/>
      <c r="G1944" s="36"/>
      <c r="H1944" s="36"/>
      <c r="I1944" s="36"/>
      <c r="J1944" s="36"/>
      <c r="K1944" s="36"/>
      <c r="L1944" s="36"/>
      <c r="M1944" s="36"/>
      <c r="N1944" s="36"/>
      <c r="O1944" s="36">
        <v>0</v>
      </c>
      <c r="P1944" s="36">
        <v>0</v>
      </c>
      <c r="Q1944" s="36">
        <v>0</v>
      </c>
      <c r="R1944" s="36">
        <v>0</v>
      </c>
      <c r="S1944" s="36">
        <v>0</v>
      </c>
    </row>
    <row r="1945" spans="2:19">
      <c r="B1945" s="6">
        <v>1980</v>
      </c>
      <c r="C1945" s="36"/>
      <c r="D1945" s="36"/>
      <c r="E1945" s="36"/>
      <c r="F1945" s="36"/>
      <c r="G1945" s="36"/>
      <c r="H1945" s="36"/>
      <c r="I1945" s="36"/>
      <c r="J1945" s="36"/>
      <c r="K1945" s="36"/>
      <c r="L1945" s="36"/>
      <c r="M1945" s="36"/>
      <c r="N1945" s="36"/>
      <c r="O1945" s="36">
        <v>0</v>
      </c>
      <c r="P1945" s="36">
        <v>0</v>
      </c>
      <c r="Q1945" s="36">
        <v>0</v>
      </c>
      <c r="R1945" s="36">
        <v>0</v>
      </c>
      <c r="S1945" s="36">
        <v>0</v>
      </c>
    </row>
    <row r="1946" spans="2:19">
      <c r="B1946" s="6">
        <v>1979</v>
      </c>
      <c r="C1946" s="36"/>
      <c r="D1946" s="36"/>
      <c r="E1946" s="36"/>
      <c r="F1946" s="36"/>
      <c r="G1946" s="36"/>
      <c r="H1946" s="36"/>
      <c r="I1946" s="36"/>
      <c r="J1946" s="36"/>
      <c r="K1946" s="36"/>
      <c r="L1946" s="36"/>
      <c r="M1946" s="36"/>
      <c r="N1946" s="36"/>
      <c r="O1946" s="36">
        <v>0</v>
      </c>
      <c r="P1946" s="36">
        <v>0</v>
      </c>
      <c r="Q1946" s="36">
        <v>0</v>
      </c>
      <c r="R1946" s="36">
        <v>0</v>
      </c>
      <c r="S1946" s="36">
        <v>0</v>
      </c>
    </row>
    <row r="1947" spans="2:19">
      <c r="B1947" s="6">
        <v>1978</v>
      </c>
      <c r="C1947" s="36"/>
      <c r="D1947" s="36"/>
      <c r="E1947" s="36"/>
      <c r="F1947" s="36"/>
      <c r="G1947" s="36"/>
      <c r="H1947" s="36"/>
      <c r="I1947" s="36"/>
      <c r="J1947" s="36"/>
      <c r="K1947" s="36"/>
      <c r="L1947" s="36">
        <v>1753.12</v>
      </c>
      <c r="M1947" s="36">
        <v>1753.12</v>
      </c>
      <c r="N1947" s="36">
        <v>1753.12</v>
      </c>
      <c r="O1947" s="36">
        <v>1753.12</v>
      </c>
      <c r="P1947" s="36">
        <v>1753.12</v>
      </c>
      <c r="Q1947" s="36">
        <v>1753.12</v>
      </c>
      <c r="R1947" s="36">
        <v>1753.12</v>
      </c>
      <c r="S1947" s="36">
        <v>1753.12</v>
      </c>
    </row>
    <row r="1948" spans="2:19">
      <c r="B1948" s="6">
        <v>1977</v>
      </c>
      <c r="C1948" s="36"/>
      <c r="D1948" s="36"/>
      <c r="E1948" s="36"/>
      <c r="F1948" s="36"/>
      <c r="G1948" s="36"/>
      <c r="H1948" s="36"/>
      <c r="I1948" s="36"/>
      <c r="J1948" s="36"/>
      <c r="K1948" s="36"/>
      <c r="L1948" s="36"/>
      <c r="M1948" s="36"/>
      <c r="N1948" s="36"/>
      <c r="O1948" s="36">
        <v>0</v>
      </c>
      <c r="P1948" s="36">
        <v>0</v>
      </c>
      <c r="Q1948" s="36">
        <v>0</v>
      </c>
      <c r="R1948" s="36">
        <v>0</v>
      </c>
      <c r="S1948" s="36">
        <v>0</v>
      </c>
    </row>
    <row r="1949" spans="2:19">
      <c r="B1949" s="6">
        <v>1976</v>
      </c>
      <c r="C1949" s="36"/>
      <c r="D1949" s="36"/>
      <c r="E1949" s="36"/>
      <c r="F1949" s="36"/>
      <c r="G1949" s="36"/>
      <c r="H1949" s="36"/>
      <c r="I1949" s="36"/>
      <c r="J1949" s="36"/>
      <c r="K1949" s="36"/>
      <c r="L1949" s="36"/>
      <c r="M1949" s="36"/>
      <c r="N1949" s="36"/>
      <c r="O1949" s="36">
        <v>0</v>
      </c>
      <c r="P1949" s="36">
        <v>0</v>
      </c>
      <c r="Q1949" s="36">
        <v>0</v>
      </c>
      <c r="R1949" s="36">
        <v>0</v>
      </c>
      <c r="S1949" s="36">
        <v>0</v>
      </c>
    </row>
    <row r="1950" spans="2:19">
      <c r="B1950" s="6">
        <v>1975</v>
      </c>
      <c r="C1950" s="36"/>
      <c r="D1950" s="36"/>
      <c r="E1950" s="36"/>
      <c r="F1950" s="36"/>
      <c r="G1950" s="36"/>
      <c r="H1950" s="36"/>
      <c r="I1950" s="36"/>
      <c r="J1950" s="36"/>
      <c r="K1950" s="36"/>
      <c r="L1950" s="36"/>
      <c r="M1950" s="36"/>
      <c r="N1950" s="36"/>
      <c r="O1950" s="36">
        <v>0</v>
      </c>
      <c r="P1950" s="36">
        <v>0</v>
      </c>
      <c r="Q1950" s="36">
        <v>0</v>
      </c>
      <c r="R1950" s="36">
        <v>0</v>
      </c>
      <c r="S1950" s="36">
        <v>0</v>
      </c>
    </row>
    <row r="1951" spans="2:19">
      <c r="B1951" s="6">
        <v>1974</v>
      </c>
      <c r="C1951" s="36"/>
      <c r="D1951" s="36"/>
      <c r="E1951" s="36"/>
      <c r="F1951" s="36"/>
      <c r="G1951" s="36"/>
      <c r="H1951" s="36"/>
      <c r="I1951" s="36"/>
      <c r="J1951" s="36"/>
      <c r="K1951" s="36"/>
      <c r="L1951" s="36"/>
      <c r="M1951" s="36"/>
      <c r="N1951" s="36"/>
      <c r="O1951" s="36">
        <v>0</v>
      </c>
      <c r="P1951" s="36">
        <v>0</v>
      </c>
      <c r="Q1951" s="36">
        <v>0</v>
      </c>
      <c r="R1951" s="36">
        <v>0</v>
      </c>
      <c r="S1951" s="36">
        <v>0</v>
      </c>
    </row>
    <row r="1952" spans="2:19">
      <c r="B1952" s="6">
        <v>1973</v>
      </c>
      <c r="C1952" s="36"/>
      <c r="D1952" s="36"/>
      <c r="E1952" s="36"/>
      <c r="F1952" s="36"/>
      <c r="G1952" s="36"/>
      <c r="H1952" s="36"/>
      <c r="I1952" s="36"/>
      <c r="J1952" s="36"/>
      <c r="K1952" s="36"/>
      <c r="L1952" s="36"/>
      <c r="M1952" s="36"/>
      <c r="N1952" s="36"/>
      <c r="O1952" s="36">
        <v>0</v>
      </c>
      <c r="P1952" s="36">
        <v>0</v>
      </c>
      <c r="Q1952" s="36">
        <v>0</v>
      </c>
      <c r="R1952" s="36">
        <v>0</v>
      </c>
      <c r="S1952" s="36">
        <v>0</v>
      </c>
    </row>
    <row r="1953" spans="2:19">
      <c r="B1953" s="6">
        <v>1972</v>
      </c>
      <c r="C1953" s="36"/>
      <c r="D1953" s="36"/>
      <c r="E1953" s="36"/>
      <c r="F1953" s="36"/>
      <c r="G1953" s="36"/>
      <c r="H1953" s="36"/>
      <c r="I1953" s="36"/>
      <c r="J1953" s="36"/>
      <c r="K1953" s="36"/>
      <c r="L1953" s="36"/>
      <c r="M1953" s="36"/>
      <c r="N1953" s="36"/>
      <c r="O1953" s="36">
        <v>0</v>
      </c>
      <c r="P1953" s="36">
        <v>0</v>
      </c>
      <c r="Q1953" s="36">
        <v>0</v>
      </c>
      <c r="R1953" s="36">
        <v>0</v>
      </c>
      <c r="S1953" s="36">
        <v>0</v>
      </c>
    </row>
    <row r="1954" spans="2:19">
      <c r="B1954" s="6">
        <v>1971</v>
      </c>
      <c r="C1954" s="36"/>
      <c r="D1954" s="36"/>
      <c r="E1954" s="36"/>
      <c r="F1954" s="36"/>
      <c r="G1954" s="36"/>
      <c r="H1954" s="36"/>
      <c r="I1954" s="36"/>
      <c r="J1954" s="36"/>
      <c r="K1954" s="36"/>
      <c r="L1954" s="36"/>
      <c r="M1954" s="36"/>
      <c r="N1954" s="36"/>
      <c r="O1954" s="36">
        <v>0</v>
      </c>
      <c r="P1954" s="36">
        <v>0</v>
      </c>
      <c r="Q1954" s="36">
        <v>0</v>
      </c>
      <c r="R1954" s="36">
        <v>0</v>
      </c>
      <c r="S1954" s="36">
        <v>0</v>
      </c>
    </row>
    <row r="1955" spans="2:19">
      <c r="B1955" s="6">
        <v>1970</v>
      </c>
      <c r="C1955" s="36"/>
      <c r="D1955" s="36"/>
      <c r="E1955" s="36"/>
      <c r="F1955" s="36"/>
      <c r="G1955" s="36"/>
      <c r="H1955" s="36"/>
      <c r="I1955" s="36"/>
      <c r="J1955" s="36"/>
      <c r="K1955" s="36"/>
      <c r="L1955" s="36"/>
      <c r="M1955" s="36"/>
      <c r="N1955" s="36"/>
      <c r="O1955" s="36">
        <v>0</v>
      </c>
      <c r="P1955" s="36">
        <v>0</v>
      </c>
      <c r="Q1955" s="36">
        <v>0</v>
      </c>
      <c r="R1955" s="36">
        <v>0</v>
      </c>
      <c r="S1955" s="36">
        <v>0</v>
      </c>
    </row>
    <row r="1956" spans="2:19">
      <c r="B1956" s="6">
        <v>1969</v>
      </c>
      <c r="C1956" s="36"/>
      <c r="D1956" s="36"/>
      <c r="E1956" s="36"/>
      <c r="F1956" s="36"/>
      <c r="G1956" s="36"/>
      <c r="H1956" s="36"/>
      <c r="I1956" s="36"/>
      <c r="J1956" s="36"/>
      <c r="K1956" s="36"/>
      <c r="L1956" s="36"/>
      <c r="M1956" s="36"/>
      <c r="N1956" s="36"/>
      <c r="O1956" s="36">
        <v>0</v>
      </c>
      <c r="P1956" s="36">
        <v>0</v>
      </c>
      <c r="Q1956" s="36">
        <v>0</v>
      </c>
      <c r="R1956" s="36">
        <v>0</v>
      </c>
      <c r="S1956" s="36">
        <v>0</v>
      </c>
    </row>
    <row r="1957" spans="2:19">
      <c r="B1957" s="6">
        <v>1968</v>
      </c>
      <c r="C1957" s="36"/>
      <c r="D1957" s="36"/>
      <c r="E1957" s="36"/>
      <c r="F1957" s="36"/>
      <c r="G1957" s="36"/>
      <c r="H1957" s="36"/>
      <c r="I1957" s="36"/>
      <c r="J1957" s="36"/>
      <c r="K1957" s="36"/>
      <c r="L1957" s="36"/>
      <c r="M1957" s="36"/>
      <c r="N1957" s="36"/>
      <c r="O1957" s="36">
        <v>0</v>
      </c>
      <c r="P1957" s="36">
        <v>0</v>
      </c>
      <c r="Q1957" s="36">
        <v>0</v>
      </c>
      <c r="R1957" s="36">
        <v>0</v>
      </c>
      <c r="S1957" s="36">
        <v>0</v>
      </c>
    </row>
    <row r="1958" spans="2:19">
      <c r="B1958" s="6">
        <v>1967</v>
      </c>
      <c r="C1958" s="36"/>
      <c r="D1958" s="36"/>
      <c r="E1958" s="36"/>
      <c r="F1958" s="36"/>
      <c r="G1958" s="36"/>
      <c r="H1958" s="36"/>
      <c r="I1958" s="36"/>
      <c r="J1958" s="36"/>
      <c r="K1958" s="36"/>
      <c r="L1958" s="36"/>
      <c r="M1958" s="36"/>
      <c r="N1958" s="36"/>
      <c r="O1958" s="36">
        <v>0</v>
      </c>
      <c r="P1958" s="36">
        <v>0</v>
      </c>
      <c r="Q1958" s="36">
        <v>0</v>
      </c>
      <c r="R1958" s="36">
        <v>0</v>
      </c>
      <c r="S1958" s="36">
        <v>0</v>
      </c>
    </row>
    <row r="1959" spans="2:19">
      <c r="B1959" s="6">
        <v>1966</v>
      </c>
      <c r="C1959" s="36"/>
      <c r="D1959" s="36"/>
      <c r="E1959" s="36"/>
      <c r="F1959" s="36"/>
      <c r="G1959" s="36"/>
      <c r="H1959" s="36"/>
      <c r="I1959" s="36"/>
      <c r="J1959" s="36"/>
      <c r="K1959" s="36"/>
      <c r="L1959" s="36"/>
      <c r="M1959" s="36"/>
      <c r="N1959" s="36"/>
      <c r="O1959" s="36">
        <v>0</v>
      </c>
      <c r="P1959" s="36">
        <v>0</v>
      </c>
      <c r="Q1959" s="36">
        <v>0</v>
      </c>
      <c r="R1959" s="36">
        <v>0</v>
      </c>
      <c r="S1959" s="36">
        <v>0</v>
      </c>
    </row>
    <row r="1960" spans="2:19">
      <c r="B1960" s="6">
        <v>1965</v>
      </c>
      <c r="C1960" s="36"/>
      <c r="D1960" s="36"/>
      <c r="E1960" s="36"/>
      <c r="F1960" s="36"/>
      <c r="G1960" s="36"/>
      <c r="H1960" s="36"/>
      <c r="I1960" s="36"/>
      <c r="J1960" s="36"/>
      <c r="K1960" s="36"/>
      <c r="L1960" s="36"/>
      <c r="M1960" s="36"/>
      <c r="N1960" s="36"/>
      <c r="O1960" s="36">
        <v>0</v>
      </c>
      <c r="P1960" s="36">
        <v>0</v>
      </c>
      <c r="Q1960" s="36">
        <v>0</v>
      </c>
      <c r="R1960" s="36">
        <v>0</v>
      </c>
      <c r="S1960" s="36">
        <v>0</v>
      </c>
    </row>
    <row r="1961" spans="2:19">
      <c r="B1961" s="6">
        <v>1964</v>
      </c>
      <c r="C1961" s="36"/>
      <c r="D1961" s="36"/>
      <c r="E1961" s="36"/>
      <c r="F1961" s="36"/>
      <c r="G1961" s="36"/>
      <c r="H1961" s="36"/>
      <c r="I1961" s="36"/>
      <c r="J1961" s="36"/>
      <c r="K1961" s="36"/>
      <c r="L1961" s="36"/>
      <c r="M1961" s="36"/>
      <c r="N1961" s="36"/>
      <c r="O1961" s="36">
        <v>0</v>
      </c>
      <c r="P1961" s="36">
        <v>0</v>
      </c>
      <c r="Q1961" s="36">
        <v>0</v>
      </c>
      <c r="R1961" s="36">
        <v>0</v>
      </c>
      <c r="S1961" s="36">
        <v>0</v>
      </c>
    </row>
    <row r="1962" spans="2:19">
      <c r="B1962" s="6">
        <v>1963</v>
      </c>
      <c r="C1962" s="36"/>
      <c r="D1962" s="36"/>
      <c r="E1962" s="36"/>
      <c r="F1962" s="36"/>
      <c r="G1962" s="36"/>
      <c r="H1962" s="36"/>
      <c r="I1962" s="36"/>
      <c r="J1962" s="36"/>
      <c r="K1962" s="36"/>
      <c r="L1962" s="36"/>
      <c r="M1962" s="36"/>
      <c r="N1962" s="36"/>
      <c r="O1962" s="36">
        <v>0</v>
      </c>
      <c r="P1962" s="36">
        <v>0</v>
      </c>
      <c r="Q1962" s="36">
        <v>0</v>
      </c>
      <c r="R1962" s="36">
        <v>0</v>
      </c>
      <c r="S1962" s="36">
        <v>0</v>
      </c>
    </row>
    <row r="1963" spans="2:19">
      <c r="B1963" s="6">
        <v>1962</v>
      </c>
      <c r="C1963" s="36"/>
      <c r="D1963" s="36"/>
      <c r="E1963" s="36"/>
      <c r="F1963" s="36"/>
      <c r="G1963" s="36"/>
      <c r="H1963" s="36"/>
      <c r="I1963" s="36"/>
      <c r="J1963" s="36"/>
      <c r="K1963" s="36"/>
      <c r="L1963" s="36"/>
      <c r="M1963" s="36"/>
      <c r="N1963" s="36"/>
      <c r="O1963" s="36">
        <v>0</v>
      </c>
      <c r="P1963" s="36">
        <v>0</v>
      </c>
      <c r="Q1963" s="36">
        <v>0</v>
      </c>
      <c r="R1963" s="36">
        <v>0</v>
      </c>
      <c r="S1963" s="36">
        <v>0</v>
      </c>
    </row>
    <row r="1964" spans="2:19">
      <c r="B1964" s="6">
        <v>1961</v>
      </c>
      <c r="C1964" s="36"/>
      <c r="D1964" s="36"/>
      <c r="E1964" s="36"/>
      <c r="F1964" s="36"/>
      <c r="G1964" s="36"/>
      <c r="H1964" s="36"/>
      <c r="I1964" s="36"/>
      <c r="J1964" s="36"/>
      <c r="K1964" s="36"/>
      <c r="L1964" s="36"/>
      <c r="M1964" s="36"/>
      <c r="N1964" s="36"/>
      <c r="O1964" s="36">
        <v>0</v>
      </c>
      <c r="P1964" s="36">
        <v>0</v>
      </c>
      <c r="Q1964" s="36">
        <v>0</v>
      </c>
      <c r="R1964" s="36">
        <v>0</v>
      </c>
      <c r="S1964" s="36">
        <v>0</v>
      </c>
    </row>
    <row r="1965" spans="2:19">
      <c r="B1965" s="6">
        <v>1960</v>
      </c>
      <c r="C1965" s="36"/>
      <c r="D1965" s="36"/>
      <c r="E1965" s="36"/>
      <c r="F1965" s="36"/>
      <c r="G1965" s="36"/>
      <c r="H1965" s="36"/>
      <c r="I1965" s="36"/>
      <c r="J1965" s="36"/>
      <c r="K1965" s="36"/>
      <c r="L1965" s="36"/>
      <c r="M1965" s="36"/>
      <c r="N1965" s="36"/>
      <c r="O1965" s="36">
        <v>0</v>
      </c>
      <c r="P1965" s="36">
        <v>0</v>
      </c>
      <c r="Q1965" s="36">
        <v>0</v>
      </c>
      <c r="R1965" s="36">
        <v>0</v>
      </c>
      <c r="S1965" s="36">
        <v>0</v>
      </c>
    </row>
    <row r="1966" spans="2:19">
      <c r="B1966" s="6">
        <v>1959</v>
      </c>
      <c r="C1966" s="36"/>
      <c r="D1966" s="36"/>
      <c r="E1966" s="36"/>
      <c r="F1966" s="36"/>
      <c r="G1966" s="36"/>
      <c r="H1966" s="36"/>
      <c r="I1966" s="36"/>
      <c r="J1966" s="36"/>
      <c r="K1966" s="36"/>
      <c r="L1966" s="36"/>
      <c r="M1966" s="36"/>
      <c r="N1966" s="36"/>
      <c r="O1966" s="36">
        <v>0</v>
      </c>
      <c r="P1966" s="36">
        <v>0</v>
      </c>
      <c r="Q1966" s="36">
        <v>0</v>
      </c>
      <c r="R1966" s="36">
        <v>0</v>
      </c>
      <c r="S1966" s="36">
        <v>0</v>
      </c>
    </row>
    <row r="1967" spans="2:19">
      <c r="B1967" s="6">
        <v>1958</v>
      </c>
      <c r="C1967" s="36"/>
      <c r="D1967" s="36"/>
      <c r="E1967" s="36"/>
      <c r="F1967" s="36"/>
      <c r="G1967" s="36"/>
      <c r="H1967" s="36"/>
      <c r="I1967" s="36"/>
      <c r="J1967" s="36"/>
      <c r="K1967" s="36"/>
      <c r="L1967" s="36"/>
      <c r="M1967" s="36"/>
      <c r="N1967" s="36"/>
      <c r="O1967" s="36">
        <v>0</v>
      </c>
      <c r="P1967" s="36">
        <v>0</v>
      </c>
      <c r="Q1967" s="36">
        <v>0</v>
      </c>
      <c r="R1967" s="36">
        <v>0</v>
      </c>
      <c r="S1967" s="36">
        <v>0</v>
      </c>
    </row>
    <row r="1968" spans="2:19">
      <c r="B1968" s="6">
        <v>1957</v>
      </c>
      <c r="C1968" s="36"/>
      <c r="D1968" s="36"/>
      <c r="E1968" s="36"/>
      <c r="F1968" s="36"/>
      <c r="G1968" s="36"/>
      <c r="H1968" s="36"/>
      <c r="I1968" s="36"/>
      <c r="J1968" s="36"/>
      <c r="K1968" s="36"/>
      <c r="L1968" s="36">
        <v>48.649999999999977</v>
      </c>
      <c r="M1968" s="36">
        <v>48.649999999999977</v>
      </c>
      <c r="N1968" s="36">
        <v>48.649999999999977</v>
      </c>
      <c r="O1968" s="36">
        <v>48.649999999999977</v>
      </c>
      <c r="P1968" s="36">
        <v>48.649999999999977</v>
      </c>
      <c r="Q1968" s="36">
        <v>48.649999999999977</v>
      </c>
      <c r="R1968" s="36">
        <v>48.649999999999977</v>
      </c>
      <c r="S1968" s="36">
        <v>48.649999999999977</v>
      </c>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3"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304904.67000000004</v>
      </c>
      <c r="M1996" s="8">
        <f>SUM(M1909:M1995)</f>
        <v>314074.26</v>
      </c>
      <c r="N1996" s="11">
        <f>SUM(N1904:N1995)</f>
        <v>355058.72</v>
      </c>
      <c r="O1996" s="11">
        <f>SUM(O1904:O1995)</f>
        <v>421795.52</v>
      </c>
      <c r="P1996" s="11">
        <f>SUM(P1904:P1995)</f>
        <v>440026.52999999997</v>
      </c>
      <c r="Q1996" s="11">
        <f>SUM(Q1904:Q1995)</f>
        <v>498963.93000000005</v>
      </c>
      <c r="R1996" s="11">
        <f>SUM(R1903:R1995)</f>
        <v>514435.20999999996</v>
      </c>
      <c r="S1996" s="11">
        <v>1077457.5200000003</v>
      </c>
    </row>
    <row r="1997" spans="1:19">
      <c r="A1997" s="74"/>
      <c r="B1997" s="7"/>
      <c r="C1997" s="8"/>
      <c r="D1997" s="8"/>
      <c r="E1997" s="8"/>
      <c r="F1997" s="8"/>
      <c r="G1997" s="8"/>
      <c r="H1997" s="8"/>
      <c r="I1997" s="8"/>
      <c r="J1997" s="8"/>
      <c r="K1997" s="8"/>
      <c r="L1997" s="8"/>
      <c r="M1997" s="10"/>
    </row>
    <row r="1998" spans="1:19">
      <c r="A1998" s="81" t="s">
        <v>125</v>
      </c>
      <c r="B1998" s="80">
        <v>2022</v>
      </c>
      <c r="C1998" s="35"/>
      <c r="D1998" s="35"/>
      <c r="E1998" s="35"/>
      <c r="F1998" s="35"/>
      <c r="G1998" s="35"/>
      <c r="H1998" s="35"/>
      <c r="I1998" s="35"/>
      <c r="J1998" s="35"/>
      <c r="K1998" s="35"/>
      <c r="L1998" s="35"/>
      <c r="M1998" s="35"/>
      <c r="N1998" s="35"/>
      <c r="O1998" s="35"/>
      <c r="P1998" s="35"/>
      <c r="Q1998" s="35"/>
      <c r="R1998" s="72"/>
      <c r="S1998" s="36">
        <v>630502.18000000005</v>
      </c>
    </row>
    <row r="1999" spans="1:19">
      <c r="A1999" s="37"/>
      <c r="B1999" s="6">
        <v>2021</v>
      </c>
      <c r="C1999" s="35"/>
      <c r="D1999" s="35"/>
      <c r="E1999" s="35"/>
      <c r="F1999" s="35"/>
      <c r="G1999" s="35"/>
      <c r="H1999" s="35"/>
      <c r="I1999" s="35"/>
      <c r="J1999" s="35"/>
      <c r="K1999" s="35"/>
      <c r="L1999" s="35"/>
      <c r="M1999" s="35"/>
      <c r="N1999" s="35"/>
      <c r="O1999" s="35"/>
      <c r="P1999" s="35"/>
      <c r="Q1999" s="35"/>
      <c r="R1999" s="36">
        <v>85758.81</v>
      </c>
      <c r="S1999" s="36">
        <v>85085</v>
      </c>
    </row>
    <row r="2000" spans="1:19">
      <c r="B2000" s="6">
        <v>2020</v>
      </c>
      <c r="C2000" s="35"/>
      <c r="D2000" s="35"/>
      <c r="E2000" s="35"/>
      <c r="F2000" s="35"/>
      <c r="G2000" s="35"/>
      <c r="H2000" s="35"/>
      <c r="I2000" s="35"/>
      <c r="J2000" s="35"/>
      <c r="K2000" s="35"/>
      <c r="L2000" s="35"/>
      <c r="M2000" s="35"/>
      <c r="N2000" s="35"/>
      <c r="O2000" s="35"/>
      <c r="P2000" s="35"/>
      <c r="Q2000" s="36">
        <v>63472.34</v>
      </c>
      <c r="R2000" s="36">
        <v>63472.34</v>
      </c>
      <c r="S2000" s="36">
        <v>63472.34</v>
      </c>
    </row>
    <row r="2001" spans="1:19">
      <c r="A2001" s="39"/>
      <c r="B2001" s="6">
        <v>2019</v>
      </c>
      <c r="C2001" s="35"/>
      <c r="D2001" s="35"/>
      <c r="E2001" s="35"/>
      <c r="F2001" s="35"/>
      <c r="G2001" s="35"/>
      <c r="H2001" s="35"/>
      <c r="I2001" s="35"/>
      <c r="J2001" s="35"/>
      <c r="K2001" s="35"/>
      <c r="L2001" s="35"/>
      <c r="M2001" s="35"/>
      <c r="N2001" s="35"/>
      <c r="O2001" s="35"/>
      <c r="P2001" s="36">
        <v>90739.39</v>
      </c>
      <c r="Q2001" s="36">
        <v>90739.39</v>
      </c>
      <c r="R2001" s="36">
        <v>90739.39</v>
      </c>
      <c r="S2001" s="36">
        <v>90739.39</v>
      </c>
    </row>
    <row r="2002" spans="1:19">
      <c r="A2002" s="39"/>
      <c r="B2002" s="6">
        <v>2018</v>
      </c>
      <c r="C2002" s="35"/>
      <c r="D2002" s="35"/>
      <c r="E2002" s="35"/>
      <c r="F2002" s="35"/>
      <c r="G2002" s="35"/>
      <c r="H2002" s="35"/>
      <c r="I2002" s="35"/>
      <c r="J2002" s="35"/>
      <c r="K2002" s="35"/>
      <c r="L2002" s="35"/>
      <c r="M2002" s="35"/>
      <c r="N2002" s="35"/>
      <c r="O2002" s="36">
        <v>56525.3</v>
      </c>
      <c r="P2002" s="36">
        <v>56525.3</v>
      </c>
      <c r="Q2002" s="36">
        <v>56525.3</v>
      </c>
      <c r="R2002" s="36">
        <v>56525.3</v>
      </c>
      <c r="S2002" s="36">
        <v>56525.3</v>
      </c>
    </row>
    <row r="2003" spans="1:19">
      <c r="A2003" s="39"/>
      <c r="B2003" s="6">
        <v>2017</v>
      </c>
      <c r="C2003" s="35"/>
      <c r="D2003" s="35"/>
      <c r="E2003" s="35"/>
      <c r="F2003" s="35"/>
      <c r="G2003" s="35"/>
      <c r="H2003" s="35"/>
      <c r="I2003" s="35"/>
      <c r="J2003" s="35"/>
      <c r="K2003" s="35"/>
      <c r="L2003" s="35"/>
      <c r="M2003" s="35"/>
      <c r="N2003" s="36">
        <v>119726.76000000001</v>
      </c>
      <c r="O2003" s="36">
        <v>119726.76000000001</v>
      </c>
      <c r="P2003" s="36">
        <v>119726.76000000001</v>
      </c>
      <c r="Q2003" s="36">
        <v>119726.76000000001</v>
      </c>
      <c r="R2003" s="36">
        <v>119726.76000000001</v>
      </c>
      <c r="S2003" s="36">
        <v>119726.76000000001</v>
      </c>
    </row>
    <row r="2004" spans="1:19">
      <c r="B2004" s="6">
        <v>2016</v>
      </c>
      <c r="C2004" s="35"/>
      <c r="D2004" s="35"/>
      <c r="E2004" s="35"/>
      <c r="F2004" s="35"/>
      <c r="G2004" s="35"/>
      <c r="H2004" s="35"/>
      <c r="I2004" s="35"/>
      <c r="J2004" s="35"/>
      <c r="K2004" s="35"/>
      <c r="L2004" s="35"/>
      <c r="M2004" s="36">
        <v>7613.28</v>
      </c>
      <c r="N2004" s="36">
        <v>7613.28</v>
      </c>
      <c r="O2004" s="36">
        <v>7613.28</v>
      </c>
      <c r="P2004" s="36">
        <v>7613.28</v>
      </c>
      <c r="Q2004" s="36">
        <v>7613.28</v>
      </c>
      <c r="R2004" s="36">
        <v>7613.28</v>
      </c>
      <c r="S2004" s="36">
        <v>7613.09</v>
      </c>
    </row>
    <row r="2005" spans="1:19">
      <c r="B2005" s="6">
        <v>2015</v>
      </c>
      <c r="C2005" s="35"/>
      <c r="D2005" s="35"/>
      <c r="E2005" s="35"/>
      <c r="F2005" s="35"/>
      <c r="G2005" s="35"/>
      <c r="H2005" s="35"/>
      <c r="I2005" s="35"/>
      <c r="J2005" s="35"/>
      <c r="K2005" s="35"/>
      <c r="L2005" s="36">
        <v>65416.62</v>
      </c>
      <c r="M2005" s="36">
        <v>65416.62</v>
      </c>
      <c r="N2005" s="36">
        <v>65416.62</v>
      </c>
      <c r="O2005" s="36">
        <v>65416.62</v>
      </c>
      <c r="P2005" s="36">
        <v>65416.62</v>
      </c>
      <c r="Q2005" s="36">
        <v>65416.62</v>
      </c>
      <c r="R2005" s="36">
        <v>65416.62</v>
      </c>
      <c r="S2005" s="36">
        <v>65416.62</v>
      </c>
    </row>
    <row r="2006" spans="1:19">
      <c r="B2006" s="6">
        <v>2014</v>
      </c>
      <c r="C2006" s="35"/>
      <c r="D2006" s="35"/>
      <c r="E2006" s="35"/>
      <c r="F2006" s="35"/>
      <c r="G2006" s="35"/>
      <c r="H2006" s="35"/>
      <c r="I2006" s="35"/>
      <c r="J2006" s="35"/>
      <c r="K2006" s="36"/>
      <c r="L2006" s="36"/>
      <c r="M2006" s="36"/>
      <c r="N2006" s="36"/>
      <c r="O2006" s="36">
        <v>0</v>
      </c>
      <c r="P2006" s="36">
        <v>0</v>
      </c>
      <c r="Q2006" s="36">
        <v>0</v>
      </c>
      <c r="R2006" s="36">
        <v>0</v>
      </c>
      <c r="S2006" s="36">
        <v>0</v>
      </c>
    </row>
    <row r="2007" spans="1:19">
      <c r="B2007" s="6">
        <v>2013</v>
      </c>
      <c r="C2007" s="35"/>
      <c r="D2007" s="35"/>
      <c r="E2007" s="35"/>
      <c r="F2007" s="35"/>
      <c r="G2007" s="35"/>
      <c r="H2007" s="35"/>
      <c r="I2007" s="35"/>
      <c r="J2007" s="36"/>
      <c r="K2007" s="36"/>
      <c r="L2007" s="36">
        <v>3051.53</v>
      </c>
      <c r="M2007" s="36">
        <v>3051.53</v>
      </c>
      <c r="N2007" s="36">
        <v>3051.53</v>
      </c>
      <c r="O2007" s="36">
        <v>3051.53</v>
      </c>
      <c r="P2007" s="36">
        <v>3051.53</v>
      </c>
      <c r="Q2007" s="36">
        <v>3051.53</v>
      </c>
      <c r="R2007" s="36">
        <v>3051.53</v>
      </c>
      <c r="S2007" s="36">
        <v>3051.53</v>
      </c>
    </row>
    <row r="2008" spans="1:19">
      <c r="B2008" s="6">
        <v>2012</v>
      </c>
      <c r="C2008" s="35"/>
      <c r="D2008" s="35"/>
      <c r="E2008" s="35"/>
      <c r="F2008" s="35"/>
      <c r="G2008" s="35"/>
      <c r="H2008" s="35"/>
      <c r="I2008" s="36"/>
      <c r="J2008" s="36"/>
      <c r="K2008" s="36"/>
      <c r="L2008" s="36"/>
      <c r="M2008" s="36"/>
      <c r="N2008" s="36"/>
      <c r="O2008" s="36">
        <v>0</v>
      </c>
      <c r="P2008" s="36">
        <v>0</v>
      </c>
      <c r="Q2008" s="36">
        <v>0</v>
      </c>
      <c r="R2008" s="36">
        <v>0</v>
      </c>
      <c r="S2008" s="36">
        <v>0</v>
      </c>
    </row>
    <row r="2009" spans="1:19">
      <c r="B2009" s="6">
        <v>2011</v>
      </c>
      <c r="C2009" s="35"/>
      <c r="D2009" s="35"/>
      <c r="E2009" s="35"/>
      <c r="F2009" s="35"/>
      <c r="G2009" s="35"/>
      <c r="H2009" s="36"/>
      <c r="I2009" s="36"/>
      <c r="J2009" s="36"/>
      <c r="K2009" s="36"/>
      <c r="L2009" s="36">
        <v>10250.34</v>
      </c>
      <c r="M2009" s="36">
        <v>10250.34</v>
      </c>
      <c r="N2009" s="36">
        <v>10250.34</v>
      </c>
      <c r="O2009" s="36">
        <v>10250.34</v>
      </c>
      <c r="P2009" s="36">
        <v>10250.34</v>
      </c>
      <c r="Q2009" s="36">
        <v>10250.34</v>
      </c>
      <c r="R2009" s="36">
        <v>10250.34</v>
      </c>
      <c r="S2009" s="36">
        <v>10250.34</v>
      </c>
    </row>
    <row r="2010" spans="1:19">
      <c r="B2010" s="6">
        <v>2010</v>
      </c>
      <c r="C2010" s="35"/>
      <c r="D2010" s="35"/>
      <c r="E2010" s="35"/>
      <c r="F2010" s="35"/>
      <c r="G2010" s="36"/>
      <c r="H2010" s="36"/>
      <c r="I2010" s="36"/>
      <c r="J2010" s="36"/>
      <c r="K2010" s="36"/>
      <c r="L2010" s="36">
        <v>15208.55</v>
      </c>
      <c r="M2010" s="36">
        <v>15208.55</v>
      </c>
      <c r="N2010" s="36">
        <v>15208.55</v>
      </c>
      <c r="O2010" s="36">
        <v>15208.55</v>
      </c>
      <c r="P2010" s="36">
        <v>15208.55</v>
      </c>
      <c r="Q2010" s="36">
        <v>15208.55</v>
      </c>
      <c r="R2010" s="36">
        <v>15208.55</v>
      </c>
      <c r="S2010" s="36">
        <v>15208.55</v>
      </c>
    </row>
    <row r="2011" spans="1:19">
      <c r="B2011" s="6">
        <v>2009</v>
      </c>
      <c r="C2011" s="35"/>
      <c r="D2011" s="35"/>
      <c r="E2011" s="35"/>
      <c r="F2011" s="36"/>
      <c r="G2011" s="36"/>
      <c r="H2011" s="36"/>
      <c r="I2011" s="36"/>
      <c r="J2011" s="36"/>
      <c r="K2011" s="36"/>
      <c r="L2011" s="36">
        <v>7880.57</v>
      </c>
      <c r="M2011" s="36">
        <v>7880.57</v>
      </c>
      <c r="N2011" s="36">
        <v>7880.57</v>
      </c>
      <c r="O2011" s="36">
        <v>7880.57</v>
      </c>
      <c r="P2011" s="36">
        <v>7880.57</v>
      </c>
      <c r="Q2011" s="36">
        <v>7880.57</v>
      </c>
      <c r="R2011" s="36">
        <v>7880.57</v>
      </c>
      <c r="S2011" s="36">
        <v>7880.57</v>
      </c>
    </row>
    <row r="2012" spans="1:19">
      <c r="B2012" s="6">
        <v>2008</v>
      </c>
      <c r="C2012" s="35"/>
      <c r="D2012" s="35"/>
      <c r="E2012" s="36"/>
      <c r="F2012" s="36"/>
      <c r="G2012" s="36"/>
      <c r="H2012" s="36"/>
      <c r="I2012" s="36"/>
      <c r="J2012" s="36"/>
      <c r="K2012" s="36"/>
      <c r="L2012" s="36">
        <v>4170.25</v>
      </c>
      <c r="M2012" s="36">
        <v>4170.25</v>
      </c>
      <c r="N2012" s="36">
        <v>4170.25</v>
      </c>
      <c r="O2012" s="36">
        <v>4170.25</v>
      </c>
      <c r="P2012" s="36">
        <v>4170.25</v>
      </c>
      <c r="Q2012" s="36">
        <v>4170.25</v>
      </c>
      <c r="R2012" s="36">
        <v>4170.25</v>
      </c>
      <c r="S2012" s="36">
        <v>4170.25</v>
      </c>
    </row>
    <row r="2013" spans="1:19">
      <c r="B2013" s="6">
        <v>2007</v>
      </c>
      <c r="C2013" s="35"/>
      <c r="D2013" s="36"/>
      <c r="E2013" s="36"/>
      <c r="F2013" s="36"/>
      <c r="G2013" s="36"/>
      <c r="H2013" s="36"/>
      <c r="I2013" s="36"/>
      <c r="J2013" s="36"/>
      <c r="K2013" s="36"/>
      <c r="L2013" s="36">
        <v>33108.83</v>
      </c>
      <c r="M2013" s="36">
        <v>33108.83</v>
      </c>
      <c r="N2013" s="36">
        <v>33108.83</v>
      </c>
      <c r="O2013" s="36">
        <v>33108.83</v>
      </c>
      <c r="P2013" s="36">
        <v>33108.83</v>
      </c>
      <c r="Q2013" s="36">
        <v>33108.83</v>
      </c>
      <c r="R2013" s="36">
        <v>33108.83</v>
      </c>
      <c r="S2013" s="36">
        <v>33108.83</v>
      </c>
    </row>
    <row r="2014" spans="1:19">
      <c r="B2014" s="6">
        <v>2006</v>
      </c>
      <c r="C2014" s="36"/>
      <c r="D2014" s="36"/>
      <c r="E2014" s="36"/>
      <c r="F2014" s="36"/>
      <c r="G2014" s="36"/>
      <c r="H2014" s="36"/>
      <c r="I2014" s="36"/>
      <c r="J2014" s="36"/>
      <c r="K2014" s="36"/>
      <c r="L2014" s="36">
        <v>57559.86</v>
      </c>
      <c r="M2014" s="36">
        <v>57559.86</v>
      </c>
      <c r="N2014" s="36">
        <v>57559.86</v>
      </c>
      <c r="O2014" s="36">
        <v>57559.86</v>
      </c>
      <c r="P2014" s="36">
        <v>57559.86</v>
      </c>
      <c r="Q2014" s="36">
        <v>57559.86</v>
      </c>
      <c r="R2014" s="36">
        <v>57559.86</v>
      </c>
      <c r="S2014" s="36">
        <v>57559.86</v>
      </c>
    </row>
    <row r="2015" spans="1:19">
      <c r="B2015" s="6">
        <v>2005</v>
      </c>
      <c r="C2015" s="36"/>
      <c r="D2015" s="36"/>
      <c r="E2015" s="36"/>
      <c r="F2015" s="36"/>
      <c r="G2015" s="36"/>
      <c r="H2015" s="36"/>
      <c r="I2015" s="36"/>
      <c r="J2015" s="36"/>
      <c r="K2015" s="36"/>
      <c r="L2015" s="36">
        <v>29532.750000000004</v>
      </c>
      <c r="M2015" s="36">
        <v>29532.750000000004</v>
      </c>
      <c r="N2015" s="36">
        <v>29532.750000000004</v>
      </c>
      <c r="O2015" s="36">
        <v>29532.750000000004</v>
      </c>
      <c r="P2015" s="36">
        <v>29532.750000000004</v>
      </c>
      <c r="Q2015" s="36">
        <v>29532.750000000004</v>
      </c>
      <c r="R2015" s="36">
        <v>29532.750000000004</v>
      </c>
      <c r="S2015" s="36">
        <v>29532.750000000004</v>
      </c>
    </row>
    <row r="2016" spans="1:19">
      <c r="B2016" s="6">
        <v>2004</v>
      </c>
      <c r="C2016" s="36"/>
      <c r="D2016" s="36"/>
      <c r="E2016" s="36"/>
      <c r="F2016" s="36"/>
      <c r="G2016" s="36"/>
      <c r="H2016" s="36"/>
      <c r="I2016" s="36"/>
      <c r="J2016" s="36"/>
      <c r="K2016" s="36"/>
      <c r="L2016" s="36">
        <v>35516.35</v>
      </c>
      <c r="M2016" s="36">
        <v>35516.35</v>
      </c>
      <c r="N2016" s="36">
        <v>35516.35</v>
      </c>
      <c r="O2016" s="36">
        <v>35516.35</v>
      </c>
      <c r="P2016" s="36">
        <v>35516.35</v>
      </c>
      <c r="Q2016" s="36">
        <v>35516.35</v>
      </c>
      <c r="R2016" s="36">
        <v>35516.35</v>
      </c>
      <c r="S2016" s="36">
        <v>35516.35</v>
      </c>
    </row>
    <row r="2017" spans="2:19">
      <c r="B2017" s="6">
        <v>2003</v>
      </c>
      <c r="C2017" s="36"/>
      <c r="D2017" s="36"/>
      <c r="E2017" s="36"/>
      <c r="F2017" s="36"/>
      <c r="G2017" s="36"/>
      <c r="H2017" s="36"/>
      <c r="I2017" s="36"/>
      <c r="J2017" s="36"/>
      <c r="K2017" s="36"/>
      <c r="L2017" s="36">
        <v>47008.7</v>
      </c>
      <c r="M2017" s="36">
        <v>47008.7</v>
      </c>
      <c r="N2017" s="36">
        <v>47008.7</v>
      </c>
      <c r="O2017" s="36">
        <v>47008.7</v>
      </c>
      <c r="P2017" s="36">
        <v>47008.7</v>
      </c>
      <c r="Q2017" s="36">
        <v>47008.7</v>
      </c>
      <c r="R2017" s="36">
        <v>47008.7</v>
      </c>
      <c r="S2017" s="36">
        <v>47008.7</v>
      </c>
    </row>
    <row r="2018" spans="2:19">
      <c r="B2018" s="6">
        <v>2002</v>
      </c>
      <c r="C2018" s="36"/>
      <c r="D2018" s="36"/>
      <c r="E2018" s="36"/>
      <c r="F2018" s="36"/>
      <c r="G2018" s="36"/>
      <c r="H2018" s="36"/>
      <c r="I2018" s="36"/>
      <c r="J2018" s="36"/>
      <c r="K2018" s="36"/>
      <c r="L2018" s="36">
        <v>64589.51</v>
      </c>
      <c r="M2018" s="36">
        <v>64589.51</v>
      </c>
      <c r="N2018" s="36">
        <v>64589.51</v>
      </c>
      <c r="O2018" s="36">
        <v>64589.51</v>
      </c>
      <c r="P2018" s="36">
        <v>64589.51</v>
      </c>
      <c r="Q2018" s="36">
        <v>64589.51</v>
      </c>
      <c r="R2018" s="36">
        <v>64589.51</v>
      </c>
      <c r="S2018" s="36">
        <v>64589.51</v>
      </c>
    </row>
    <row r="2019" spans="2:19">
      <c r="B2019" s="6">
        <v>2001</v>
      </c>
      <c r="C2019" s="36"/>
      <c r="D2019" s="36"/>
      <c r="E2019" s="36"/>
      <c r="F2019" s="36"/>
      <c r="G2019" s="36"/>
      <c r="H2019" s="36"/>
      <c r="I2019" s="36"/>
      <c r="J2019" s="36"/>
      <c r="K2019" s="36"/>
      <c r="L2019" s="36">
        <v>20796.710000000003</v>
      </c>
      <c r="M2019" s="36">
        <v>20796.710000000003</v>
      </c>
      <c r="N2019" s="36">
        <v>20796.710000000003</v>
      </c>
      <c r="O2019" s="36">
        <v>20796.710000000003</v>
      </c>
      <c r="P2019" s="36">
        <v>20796.710000000003</v>
      </c>
      <c r="Q2019" s="36">
        <v>20796.710000000003</v>
      </c>
      <c r="R2019" s="36">
        <v>20796.710000000003</v>
      </c>
      <c r="S2019" s="36">
        <v>20796.710000000003</v>
      </c>
    </row>
    <row r="2020" spans="2:19">
      <c r="B2020" s="6">
        <v>2000</v>
      </c>
      <c r="C2020" s="36"/>
      <c r="D2020" s="36"/>
      <c r="E2020" s="36"/>
      <c r="F2020" s="36"/>
      <c r="G2020" s="36"/>
      <c r="H2020" s="36"/>
      <c r="I2020" s="36"/>
      <c r="J2020" s="36"/>
      <c r="K2020" s="36"/>
      <c r="L2020" s="36">
        <v>52604.209999999992</v>
      </c>
      <c r="M2020" s="36">
        <v>52604.209999999992</v>
      </c>
      <c r="N2020" s="36">
        <v>52604.209999999992</v>
      </c>
      <c r="O2020" s="36">
        <v>52604.209999999992</v>
      </c>
      <c r="P2020" s="36">
        <v>52604.209999999992</v>
      </c>
      <c r="Q2020" s="36">
        <v>52604.209999999992</v>
      </c>
      <c r="R2020" s="36">
        <v>52604.209999999992</v>
      </c>
      <c r="S2020" s="36">
        <v>52604.209999999992</v>
      </c>
    </row>
    <row r="2021" spans="2:19">
      <c r="B2021" s="6">
        <v>1999</v>
      </c>
      <c r="C2021" s="36"/>
      <c r="D2021" s="36"/>
      <c r="E2021" s="36"/>
      <c r="F2021" s="36"/>
      <c r="G2021" s="36"/>
      <c r="H2021" s="36"/>
      <c r="I2021" s="36"/>
      <c r="J2021" s="36"/>
      <c r="K2021" s="36"/>
      <c r="L2021" s="36">
        <v>482699.27000000014</v>
      </c>
      <c r="M2021" s="36">
        <v>482699.27000000014</v>
      </c>
      <c r="N2021" s="36">
        <v>482699.27000000014</v>
      </c>
      <c r="O2021" s="36">
        <v>482699.27000000014</v>
      </c>
      <c r="P2021" s="36">
        <v>482699.27000000014</v>
      </c>
      <c r="Q2021" s="36">
        <v>482699.27000000014</v>
      </c>
      <c r="R2021" s="36">
        <v>482699.27000000014</v>
      </c>
      <c r="S2021" s="36">
        <v>482699.27000000014</v>
      </c>
    </row>
    <row r="2022" spans="2:19">
      <c r="B2022" s="6">
        <v>1998</v>
      </c>
      <c r="C2022" s="36"/>
      <c r="D2022" s="36"/>
      <c r="E2022" s="36"/>
      <c r="F2022" s="36"/>
      <c r="G2022" s="36"/>
      <c r="H2022" s="36"/>
      <c r="I2022" s="36"/>
      <c r="J2022" s="36"/>
      <c r="K2022" s="36"/>
      <c r="L2022" s="36">
        <v>157834.29</v>
      </c>
      <c r="M2022" s="36">
        <v>157834.29</v>
      </c>
      <c r="N2022" s="36">
        <v>157834.29</v>
      </c>
      <c r="O2022" s="36">
        <v>157834.29</v>
      </c>
      <c r="P2022" s="36">
        <v>157834.29</v>
      </c>
      <c r="Q2022" s="36">
        <v>157834.29</v>
      </c>
      <c r="R2022" s="36">
        <v>157834.29</v>
      </c>
      <c r="S2022" s="36">
        <v>157834.29</v>
      </c>
    </row>
    <row r="2023" spans="2:19">
      <c r="B2023" s="6">
        <v>1997</v>
      </c>
      <c r="C2023" s="36"/>
      <c r="D2023" s="36"/>
      <c r="E2023" s="36"/>
      <c r="F2023" s="36"/>
      <c r="G2023" s="36"/>
      <c r="H2023" s="36"/>
      <c r="I2023" s="36"/>
      <c r="J2023" s="36"/>
      <c r="K2023" s="36"/>
      <c r="L2023" s="36">
        <v>219178.63999999996</v>
      </c>
      <c r="M2023" s="36">
        <v>219178.63999999996</v>
      </c>
      <c r="N2023" s="36">
        <v>219178.63999999996</v>
      </c>
      <c r="O2023" s="36">
        <v>219178.63999999996</v>
      </c>
      <c r="P2023" s="36">
        <v>219178.63999999996</v>
      </c>
      <c r="Q2023" s="36">
        <v>219178.63999999996</v>
      </c>
      <c r="R2023" s="36">
        <v>219178.63999999996</v>
      </c>
      <c r="S2023" s="36">
        <v>219178.63999999996</v>
      </c>
    </row>
    <row r="2024" spans="2:19">
      <c r="B2024" s="6">
        <v>1996</v>
      </c>
      <c r="C2024" s="36"/>
      <c r="D2024" s="36"/>
      <c r="E2024" s="36"/>
      <c r="F2024" s="36"/>
      <c r="G2024" s="36"/>
      <c r="H2024" s="36"/>
      <c r="I2024" s="36"/>
      <c r="J2024" s="36"/>
      <c r="K2024" s="36"/>
      <c r="L2024" s="36">
        <v>74898.12</v>
      </c>
      <c r="M2024" s="36">
        <v>74898.12</v>
      </c>
      <c r="N2024" s="36">
        <v>74898.12</v>
      </c>
      <c r="O2024" s="36">
        <v>74898.12</v>
      </c>
      <c r="P2024" s="36">
        <v>74898.12</v>
      </c>
      <c r="Q2024" s="36">
        <v>74898.12</v>
      </c>
      <c r="R2024" s="36">
        <v>74898.12</v>
      </c>
      <c r="S2024" s="36">
        <v>74898.12</v>
      </c>
    </row>
    <row r="2025" spans="2:19">
      <c r="B2025" s="6">
        <v>1995</v>
      </c>
      <c r="C2025" s="36"/>
      <c r="D2025" s="36"/>
      <c r="E2025" s="36"/>
      <c r="F2025" s="36"/>
      <c r="G2025" s="36"/>
      <c r="H2025" s="36"/>
      <c r="I2025" s="36"/>
      <c r="J2025" s="36"/>
      <c r="K2025" s="36"/>
      <c r="L2025" s="36">
        <v>138221.80000000002</v>
      </c>
      <c r="M2025" s="36">
        <v>138221.80000000002</v>
      </c>
      <c r="N2025" s="36">
        <v>138221.80000000002</v>
      </c>
      <c r="O2025" s="36">
        <v>138221.80000000002</v>
      </c>
      <c r="P2025" s="36">
        <v>138221.80000000002</v>
      </c>
      <c r="Q2025" s="36">
        <v>138221.80000000002</v>
      </c>
      <c r="R2025" s="36">
        <v>138221.80000000002</v>
      </c>
      <c r="S2025" s="36">
        <v>138221.80000000002</v>
      </c>
    </row>
    <row r="2026" spans="2:19">
      <c r="B2026" s="6">
        <v>1994</v>
      </c>
      <c r="C2026" s="36"/>
      <c r="D2026" s="36"/>
      <c r="E2026" s="36"/>
      <c r="F2026" s="36"/>
      <c r="G2026" s="36"/>
      <c r="H2026" s="36"/>
      <c r="I2026" s="36"/>
      <c r="J2026" s="36"/>
      <c r="K2026" s="36"/>
      <c r="L2026" s="36">
        <v>89561.26999999999</v>
      </c>
      <c r="M2026" s="36">
        <v>89561.26999999999</v>
      </c>
      <c r="N2026" s="36">
        <v>89561.26999999999</v>
      </c>
      <c r="O2026" s="36">
        <v>89561.26999999999</v>
      </c>
      <c r="P2026" s="36">
        <v>89561.26999999999</v>
      </c>
      <c r="Q2026" s="36">
        <v>89561.26999999999</v>
      </c>
      <c r="R2026" s="36">
        <v>89561.26999999999</v>
      </c>
      <c r="S2026" s="36">
        <v>89561.26999999999</v>
      </c>
    </row>
    <row r="2027" spans="2:19">
      <c r="B2027" s="6">
        <v>1993</v>
      </c>
      <c r="C2027" s="36"/>
      <c r="D2027" s="36"/>
      <c r="E2027" s="36"/>
      <c r="F2027" s="36"/>
      <c r="G2027" s="36"/>
      <c r="H2027" s="36"/>
      <c r="I2027" s="36"/>
      <c r="J2027" s="36"/>
      <c r="K2027" s="36"/>
      <c r="L2027" s="36">
        <v>298591.87</v>
      </c>
      <c r="M2027" s="36">
        <v>298591.87</v>
      </c>
      <c r="N2027" s="36">
        <v>298591.87</v>
      </c>
      <c r="O2027" s="36">
        <v>298591.87</v>
      </c>
      <c r="P2027" s="36">
        <v>298591.87</v>
      </c>
      <c r="Q2027" s="36">
        <v>298591.87</v>
      </c>
      <c r="R2027" s="36">
        <v>298591.87</v>
      </c>
      <c r="S2027" s="36">
        <v>298591.87</v>
      </c>
    </row>
    <row r="2028" spans="2:19">
      <c r="B2028" s="6">
        <v>1992</v>
      </c>
      <c r="C2028" s="36"/>
      <c r="D2028" s="36"/>
      <c r="E2028" s="36"/>
      <c r="F2028" s="36"/>
      <c r="G2028" s="36"/>
      <c r="H2028" s="36"/>
      <c r="I2028" s="36"/>
      <c r="J2028" s="36"/>
      <c r="K2028" s="36"/>
      <c r="L2028" s="36">
        <v>135099.78999999998</v>
      </c>
      <c r="M2028" s="36">
        <v>135099.78999999998</v>
      </c>
      <c r="N2028" s="36">
        <v>135099.78999999998</v>
      </c>
      <c r="O2028" s="36">
        <v>135099.78999999998</v>
      </c>
      <c r="P2028" s="36">
        <v>135099.78999999998</v>
      </c>
      <c r="Q2028" s="36">
        <v>135099.78999999998</v>
      </c>
      <c r="R2028" s="36">
        <v>135099.78999999998</v>
      </c>
      <c r="S2028" s="36">
        <v>135099.78999999998</v>
      </c>
    </row>
    <row r="2029" spans="2:19">
      <c r="B2029" s="6">
        <v>1991</v>
      </c>
      <c r="C2029" s="36"/>
      <c r="D2029" s="36"/>
      <c r="E2029" s="36"/>
      <c r="F2029" s="36"/>
      <c r="G2029" s="36"/>
      <c r="H2029" s="36"/>
      <c r="I2029" s="36"/>
      <c r="J2029" s="36"/>
      <c r="K2029" s="36"/>
      <c r="L2029" s="36">
        <v>230426.98</v>
      </c>
      <c r="M2029" s="36">
        <v>230426.98</v>
      </c>
      <c r="N2029" s="36">
        <v>230426.98</v>
      </c>
      <c r="O2029" s="36">
        <v>230426.98</v>
      </c>
      <c r="P2029" s="36">
        <v>230426.98</v>
      </c>
      <c r="Q2029" s="36">
        <v>230426.98</v>
      </c>
      <c r="R2029" s="36">
        <v>230426.98</v>
      </c>
      <c r="S2029" s="36">
        <v>230426.98</v>
      </c>
    </row>
    <row r="2030" spans="2:19">
      <c r="B2030" s="6">
        <v>1990</v>
      </c>
      <c r="C2030" s="36"/>
      <c r="D2030" s="36"/>
      <c r="E2030" s="36"/>
      <c r="F2030" s="36"/>
      <c r="G2030" s="36"/>
      <c r="H2030" s="36"/>
      <c r="I2030" s="36"/>
      <c r="J2030" s="36"/>
      <c r="K2030" s="36"/>
      <c r="L2030" s="36">
        <v>104108.09000000001</v>
      </c>
      <c r="M2030" s="36">
        <v>104108.09000000001</v>
      </c>
      <c r="N2030" s="36">
        <v>104108.09000000001</v>
      </c>
      <c r="O2030" s="36">
        <v>104108.09000000001</v>
      </c>
      <c r="P2030" s="36">
        <v>104108.09000000001</v>
      </c>
      <c r="Q2030" s="36">
        <v>104108.09000000001</v>
      </c>
      <c r="R2030" s="36">
        <v>104108.09000000001</v>
      </c>
      <c r="S2030" s="36">
        <v>104108.09000000001</v>
      </c>
    </row>
    <row r="2031" spans="2:19">
      <c r="B2031" s="6">
        <v>1989</v>
      </c>
      <c r="C2031" s="36"/>
      <c r="D2031" s="36"/>
      <c r="E2031" s="36"/>
      <c r="F2031" s="36"/>
      <c r="G2031" s="36"/>
      <c r="H2031" s="36"/>
      <c r="I2031" s="36"/>
      <c r="J2031" s="36"/>
      <c r="K2031" s="36"/>
      <c r="L2031" s="36">
        <v>148628.24999999997</v>
      </c>
      <c r="M2031" s="36">
        <v>148628.24999999997</v>
      </c>
      <c r="N2031" s="36">
        <v>148628.24999999997</v>
      </c>
      <c r="O2031" s="36">
        <v>148628.24999999997</v>
      </c>
      <c r="P2031" s="36">
        <v>148628.24999999997</v>
      </c>
      <c r="Q2031" s="36">
        <v>148628.24999999997</v>
      </c>
      <c r="R2031" s="36">
        <v>148628.24999999997</v>
      </c>
      <c r="S2031" s="36">
        <v>148628.24999999997</v>
      </c>
    </row>
    <row r="2032" spans="2:19">
      <c r="B2032" s="6">
        <v>1988</v>
      </c>
      <c r="C2032" s="36"/>
      <c r="D2032" s="36"/>
      <c r="E2032" s="36"/>
      <c r="F2032" s="36"/>
      <c r="G2032" s="36"/>
      <c r="H2032" s="36"/>
      <c r="I2032" s="36"/>
      <c r="J2032" s="36"/>
      <c r="K2032" s="36"/>
      <c r="L2032" s="36">
        <v>392492.59000000008</v>
      </c>
      <c r="M2032" s="36">
        <v>392492.59000000008</v>
      </c>
      <c r="N2032" s="36">
        <v>392492.59000000008</v>
      </c>
      <c r="O2032" s="36">
        <v>392492.59000000008</v>
      </c>
      <c r="P2032" s="36">
        <v>392492.59000000008</v>
      </c>
      <c r="Q2032" s="36">
        <v>392492.59000000008</v>
      </c>
      <c r="R2032" s="36">
        <v>392492.59000000008</v>
      </c>
      <c r="S2032" s="36">
        <v>392492.59000000008</v>
      </c>
    </row>
    <row r="2033" spans="2:19">
      <c r="B2033" s="6">
        <v>1987</v>
      </c>
      <c r="C2033" s="36"/>
      <c r="D2033" s="36"/>
      <c r="E2033" s="36"/>
      <c r="F2033" s="36"/>
      <c r="G2033" s="36"/>
      <c r="H2033" s="36"/>
      <c r="I2033" s="36"/>
      <c r="J2033" s="36"/>
      <c r="K2033" s="36"/>
      <c r="L2033" s="36">
        <v>162024.34</v>
      </c>
      <c r="M2033" s="36">
        <v>162024.34</v>
      </c>
      <c r="N2033" s="36">
        <v>162024.34</v>
      </c>
      <c r="O2033" s="36">
        <v>162024.34</v>
      </c>
      <c r="P2033" s="36">
        <v>162024.34</v>
      </c>
      <c r="Q2033" s="36">
        <v>162024.34</v>
      </c>
      <c r="R2033" s="36">
        <v>162024.34</v>
      </c>
      <c r="S2033" s="36">
        <v>162024.34</v>
      </c>
    </row>
    <row r="2034" spans="2:19">
      <c r="B2034" s="6">
        <v>1986</v>
      </c>
      <c r="C2034" s="36"/>
      <c r="D2034" s="36"/>
      <c r="E2034" s="36"/>
      <c r="F2034" s="36"/>
      <c r="G2034" s="36"/>
      <c r="H2034" s="36"/>
      <c r="I2034" s="36"/>
      <c r="J2034" s="36"/>
      <c r="K2034" s="36"/>
      <c r="L2034" s="36">
        <v>123668.65</v>
      </c>
      <c r="M2034" s="36">
        <v>123668.65</v>
      </c>
      <c r="N2034" s="36">
        <v>123668.65</v>
      </c>
      <c r="O2034" s="36">
        <v>123668.65</v>
      </c>
      <c r="P2034" s="36">
        <v>123668.65</v>
      </c>
      <c r="Q2034" s="36">
        <v>123668.65</v>
      </c>
      <c r="R2034" s="36">
        <v>123668.65</v>
      </c>
      <c r="S2034" s="36">
        <v>123668.65</v>
      </c>
    </row>
    <row r="2035" spans="2:19">
      <c r="B2035" s="6">
        <v>1985</v>
      </c>
      <c r="C2035" s="36"/>
      <c r="D2035" s="36"/>
      <c r="E2035" s="36"/>
      <c r="F2035" s="36"/>
      <c r="G2035" s="36"/>
      <c r="H2035" s="36"/>
      <c r="I2035" s="36"/>
      <c r="J2035" s="36"/>
      <c r="K2035" s="36"/>
      <c r="L2035" s="36">
        <v>91883.989999999991</v>
      </c>
      <c r="M2035" s="36">
        <v>91883.989999999991</v>
      </c>
      <c r="N2035" s="36">
        <v>91883.989999999991</v>
      </c>
      <c r="O2035" s="36">
        <v>91883.989999999991</v>
      </c>
      <c r="P2035" s="36">
        <v>91883.989999999991</v>
      </c>
      <c r="Q2035" s="36">
        <v>91883.989999999991</v>
      </c>
      <c r="R2035" s="36">
        <v>91883.989999999991</v>
      </c>
      <c r="S2035" s="36">
        <v>91883.989999999991</v>
      </c>
    </row>
    <row r="2036" spans="2:19">
      <c r="B2036" s="6">
        <v>1984</v>
      </c>
      <c r="C2036" s="36"/>
      <c r="D2036" s="36"/>
      <c r="E2036" s="36"/>
      <c r="F2036" s="36"/>
      <c r="G2036" s="36"/>
      <c r="H2036" s="36"/>
      <c r="I2036" s="36"/>
      <c r="J2036" s="36"/>
      <c r="K2036" s="36"/>
      <c r="L2036" s="36">
        <v>111421.18999999999</v>
      </c>
      <c r="M2036" s="36">
        <v>111421.18999999999</v>
      </c>
      <c r="N2036" s="36">
        <v>111421.18999999999</v>
      </c>
      <c r="O2036" s="36">
        <v>111421.18999999999</v>
      </c>
      <c r="P2036" s="36">
        <v>111421.18999999999</v>
      </c>
      <c r="Q2036" s="36">
        <v>111421.18999999999</v>
      </c>
      <c r="R2036" s="36">
        <v>111421.18999999999</v>
      </c>
      <c r="S2036" s="36">
        <v>111421.18999999999</v>
      </c>
    </row>
    <row r="2037" spans="2:19">
      <c r="B2037" s="6">
        <v>1983</v>
      </c>
      <c r="C2037" s="36"/>
      <c r="D2037" s="36"/>
      <c r="E2037" s="36"/>
      <c r="F2037" s="36"/>
      <c r="G2037" s="36"/>
      <c r="H2037" s="36"/>
      <c r="I2037" s="36"/>
      <c r="J2037" s="36"/>
      <c r="K2037" s="36"/>
      <c r="L2037" s="36">
        <v>163310.13999999998</v>
      </c>
      <c r="M2037" s="36">
        <v>163310.13999999998</v>
      </c>
      <c r="N2037" s="36">
        <v>163310.13999999998</v>
      </c>
      <c r="O2037" s="36">
        <v>163310.13999999998</v>
      </c>
      <c r="P2037" s="36">
        <v>163310.13999999998</v>
      </c>
      <c r="Q2037" s="36">
        <v>163310.13999999998</v>
      </c>
      <c r="R2037" s="36">
        <v>163310.13999999998</v>
      </c>
      <c r="S2037" s="36">
        <v>163310.13999999998</v>
      </c>
    </row>
    <row r="2038" spans="2:19">
      <c r="B2038" s="6">
        <v>1982</v>
      </c>
      <c r="C2038" s="36"/>
      <c r="D2038" s="36"/>
      <c r="E2038" s="36"/>
      <c r="F2038" s="36"/>
      <c r="G2038" s="36"/>
      <c r="H2038" s="36"/>
      <c r="I2038" s="36"/>
      <c r="J2038" s="36"/>
      <c r="K2038" s="36"/>
      <c r="L2038" s="36">
        <v>124736.22000000002</v>
      </c>
      <c r="M2038" s="36">
        <v>124736.22000000002</v>
      </c>
      <c r="N2038" s="36">
        <v>124736.22000000002</v>
      </c>
      <c r="O2038" s="36">
        <v>124736.22000000002</v>
      </c>
      <c r="P2038" s="36">
        <v>124736.22000000002</v>
      </c>
      <c r="Q2038" s="36">
        <v>124736.22000000002</v>
      </c>
      <c r="R2038" s="36">
        <v>124736.22000000002</v>
      </c>
      <c r="S2038" s="36">
        <v>124736.22000000002</v>
      </c>
    </row>
    <row r="2039" spans="2:19">
      <c r="B2039" s="6">
        <v>1981</v>
      </c>
      <c r="C2039" s="36"/>
      <c r="D2039" s="36"/>
      <c r="E2039" s="36"/>
      <c r="F2039" s="36"/>
      <c r="G2039" s="36"/>
      <c r="H2039" s="36"/>
      <c r="I2039" s="36"/>
      <c r="J2039" s="36"/>
      <c r="K2039" s="36"/>
      <c r="L2039" s="36">
        <v>138103.18</v>
      </c>
      <c r="M2039" s="36">
        <v>138103.18</v>
      </c>
      <c r="N2039" s="36">
        <v>138103.18</v>
      </c>
      <c r="O2039" s="36">
        <v>138103.18</v>
      </c>
      <c r="P2039" s="36">
        <v>138103.18</v>
      </c>
      <c r="Q2039" s="36">
        <v>138103.18</v>
      </c>
      <c r="R2039" s="36">
        <v>138103.18</v>
      </c>
      <c r="S2039" s="36">
        <v>138103.18</v>
      </c>
    </row>
    <row r="2040" spans="2:19">
      <c r="B2040" s="6">
        <v>1980</v>
      </c>
      <c r="C2040" s="36"/>
      <c r="D2040" s="36"/>
      <c r="E2040" s="36"/>
      <c r="F2040" s="36"/>
      <c r="G2040" s="36"/>
      <c r="H2040" s="36"/>
      <c r="I2040" s="36"/>
      <c r="J2040" s="36"/>
      <c r="K2040" s="36"/>
      <c r="L2040" s="36">
        <v>144119.06000000003</v>
      </c>
      <c r="M2040" s="36">
        <v>144119.06000000003</v>
      </c>
      <c r="N2040" s="36">
        <v>144119.06000000003</v>
      </c>
      <c r="O2040" s="36">
        <v>144119.06000000003</v>
      </c>
      <c r="P2040" s="36">
        <v>144119.06000000003</v>
      </c>
      <c r="Q2040" s="36">
        <v>144119.06000000003</v>
      </c>
      <c r="R2040" s="36">
        <v>144119.06000000003</v>
      </c>
      <c r="S2040" s="36">
        <v>144119.06000000003</v>
      </c>
    </row>
    <row r="2041" spans="2:19">
      <c r="B2041" s="6">
        <v>1979</v>
      </c>
      <c r="C2041" s="36"/>
      <c r="D2041" s="36"/>
      <c r="E2041" s="36"/>
      <c r="F2041" s="36"/>
      <c r="G2041" s="36"/>
      <c r="H2041" s="36"/>
      <c r="I2041" s="36"/>
      <c r="J2041" s="36"/>
      <c r="K2041" s="36"/>
      <c r="L2041" s="36">
        <v>97079.96</v>
      </c>
      <c r="M2041" s="36">
        <v>97079.96</v>
      </c>
      <c r="N2041" s="36">
        <v>97079.96</v>
      </c>
      <c r="O2041" s="36">
        <v>97079.96</v>
      </c>
      <c r="P2041" s="36">
        <v>97079.96</v>
      </c>
      <c r="Q2041" s="36">
        <v>97079.96</v>
      </c>
      <c r="R2041" s="36">
        <v>97079.96</v>
      </c>
      <c r="S2041" s="36">
        <v>97079.96</v>
      </c>
    </row>
    <row r="2042" spans="2:19">
      <c r="B2042" s="6">
        <v>1978</v>
      </c>
      <c r="C2042" s="36"/>
      <c r="D2042" s="36"/>
      <c r="E2042" s="36"/>
      <c r="F2042" s="36"/>
      <c r="G2042" s="36"/>
      <c r="H2042" s="36"/>
      <c r="I2042" s="36"/>
      <c r="J2042" s="36"/>
      <c r="K2042" s="36"/>
      <c r="L2042" s="36">
        <v>108916.84999999999</v>
      </c>
      <c r="M2042" s="36">
        <v>108490.29</v>
      </c>
      <c r="N2042" s="36">
        <v>107845.73999999999</v>
      </c>
      <c r="O2042" s="36">
        <v>107845.73999999999</v>
      </c>
      <c r="P2042" s="36">
        <v>107845.73999999999</v>
      </c>
      <c r="Q2042" s="36">
        <v>107845.73999999999</v>
      </c>
      <c r="R2042" s="36">
        <v>107845.73999999999</v>
      </c>
      <c r="S2042" s="36">
        <v>107845.73999999999</v>
      </c>
    </row>
    <row r="2043" spans="2:19">
      <c r="B2043" s="6">
        <v>1977</v>
      </c>
      <c r="C2043" s="36"/>
      <c r="D2043" s="36"/>
      <c r="E2043" s="36"/>
      <c r="F2043" s="36"/>
      <c r="G2043" s="36"/>
      <c r="H2043" s="36"/>
      <c r="I2043" s="36"/>
      <c r="J2043" s="36"/>
      <c r="K2043" s="36"/>
      <c r="L2043" s="36">
        <v>62986.219999999994</v>
      </c>
      <c r="M2043" s="36">
        <v>62986.219999999994</v>
      </c>
      <c r="N2043" s="36">
        <v>62986.219999999994</v>
      </c>
      <c r="O2043" s="36">
        <v>62986.219999999994</v>
      </c>
      <c r="P2043" s="36">
        <v>62986.219999999994</v>
      </c>
      <c r="Q2043" s="36">
        <v>62986.219999999994</v>
      </c>
      <c r="R2043" s="36">
        <v>62986.219999999994</v>
      </c>
      <c r="S2043" s="36">
        <v>62986.219999999994</v>
      </c>
    </row>
    <row r="2044" spans="2:19">
      <c r="B2044" s="6">
        <v>1976</v>
      </c>
      <c r="C2044" s="36"/>
      <c r="D2044" s="36"/>
      <c r="E2044" s="36"/>
      <c r="F2044" s="36"/>
      <c r="G2044" s="36"/>
      <c r="H2044" s="36"/>
      <c r="I2044" s="36"/>
      <c r="J2044" s="36"/>
      <c r="K2044" s="36"/>
      <c r="L2044" s="36">
        <v>118461.52</v>
      </c>
      <c r="M2044" s="36">
        <v>118461.52</v>
      </c>
      <c r="N2044" s="36">
        <v>118461.52</v>
      </c>
      <c r="O2044" s="36">
        <v>118461.52</v>
      </c>
      <c r="P2044" s="36">
        <v>118461.52</v>
      </c>
      <c r="Q2044" s="36">
        <v>118461.52</v>
      </c>
      <c r="R2044" s="36">
        <v>118461.52</v>
      </c>
      <c r="S2044" s="36">
        <v>118461.52</v>
      </c>
    </row>
    <row r="2045" spans="2:19">
      <c r="B2045" s="6">
        <v>1975</v>
      </c>
      <c r="C2045" s="36"/>
      <c r="D2045" s="36"/>
      <c r="E2045" s="36"/>
      <c r="F2045" s="36"/>
      <c r="G2045" s="36"/>
      <c r="H2045" s="36"/>
      <c r="I2045" s="36"/>
      <c r="J2045" s="36"/>
      <c r="K2045" s="36"/>
      <c r="L2045" s="36">
        <v>43805.270000000004</v>
      </c>
      <c r="M2045" s="36">
        <v>43805.270000000004</v>
      </c>
      <c r="N2045" s="36">
        <v>43805.270000000004</v>
      </c>
      <c r="O2045" s="36">
        <v>43805.270000000004</v>
      </c>
      <c r="P2045" s="36">
        <v>43805.270000000004</v>
      </c>
      <c r="Q2045" s="36">
        <v>43805.270000000004</v>
      </c>
      <c r="R2045" s="36">
        <v>43805.270000000004</v>
      </c>
      <c r="S2045" s="36">
        <v>43805.270000000004</v>
      </c>
    </row>
    <row r="2046" spans="2:19">
      <c r="B2046" s="6">
        <v>1974</v>
      </c>
      <c r="C2046" s="36"/>
      <c r="D2046" s="36"/>
      <c r="E2046" s="36"/>
      <c r="F2046" s="36"/>
      <c r="G2046" s="36"/>
      <c r="H2046" s="36"/>
      <c r="I2046" s="36"/>
      <c r="J2046" s="36"/>
      <c r="K2046" s="36"/>
      <c r="L2046" s="36">
        <v>97023.73</v>
      </c>
      <c r="M2046" s="36">
        <v>97023.73</v>
      </c>
      <c r="N2046" s="36">
        <v>97023.73</v>
      </c>
      <c r="O2046" s="36">
        <v>97023.73</v>
      </c>
      <c r="P2046" s="36">
        <v>97023.73</v>
      </c>
      <c r="Q2046" s="36">
        <v>97023.73</v>
      </c>
      <c r="R2046" s="36">
        <v>97023.73</v>
      </c>
      <c r="S2046" s="36">
        <v>97023.73</v>
      </c>
    </row>
    <row r="2047" spans="2:19">
      <c r="B2047" s="6">
        <v>1973</v>
      </c>
      <c r="C2047" s="36"/>
      <c r="D2047" s="36"/>
      <c r="E2047" s="36"/>
      <c r="F2047" s="36"/>
      <c r="G2047" s="36"/>
      <c r="H2047" s="36"/>
      <c r="I2047" s="36"/>
      <c r="J2047" s="36"/>
      <c r="K2047" s="36"/>
      <c r="L2047" s="36">
        <v>69356.17</v>
      </c>
      <c r="M2047" s="36">
        <v>69356.17</v>
      </c>
      <c r="N2047" s="36">
        <v>69356.17</v>
      </c>
      <c r="O2047" s="36">
        <v>69356.17</v>
      </c>
      <c r="P2047" s="36">
        <v>69356.17</v>
      </c>
      <c r="Q2047" s="36">
        <v>69356.17</v>
      </c>
      <c r="R2047" s="36">
        <v>69356.17</v>
      </c>
      <c r="S2047" s="36">
        <v>69356.17</v>
      </c>
    </row>
    <row r="2048" spans="2:19">
      <c r="B2048" s="6">
        <v>1972</v>
      </c>
      <c r="C2048" s="36"/>
      <c r="D2048" s="36"/>
      <c r="E2048" s="36"/>
      <c r="F2048" s="36"/>
      <c r="G2048" s="36"/>
      <c r="H2048" s="36"/>
      <c r="I2048" s="36"/>
      <c r="J2048" s="36"/>
      <c r="K2048" s="36"/>
      <c r="L2048" s="36">
        <v>23392.52</v>
      </c>
      <c r="M2048" s="36">
        <v>23392.52</v>
      </c>
      <c r="N2048" s="36">
        <v>23392.52</v>
      </c>
      <c r="O2048" s="36">
        <v>23392.52</v>
      </c>
      <c r="P2048" s="36">
        <v>23392.52</v>
      </c>
      <c r="Q2048" s="36">
        <v>23392.52</v>
      </c>
      <c r="R2048" s="36">
        <v>23392.52</v>
      </c>
      <c r="S2048" s="36">
        <v>23392.52</v>
      </c>
    </row>
    <row r="2049" spans="2:19">
      <c r="B2049" s="6">
        <v>1971</v>
      </c>
      <c r="C2049" s="36"/>
      <c r="D2049" s="36"/>
      <c r="E2049" s="36"/>
      <c r="F2049" s="36"/>
      <c r="G2049" s="36"/>
      <c r="H2049" s="36"/>
      <c r="I2049" s="36"/>
      <c r="J2049" s="36"/>
      <c r="K2049" s="36"/>
      <c r="L2049" s="36">
        <v>32801.57</v>
      </c>
      <c r="M2049" s="36">
        <v>32801.57</v>
      </c>
      <c r="N2049" s="36">
        <v>32801.57</v>
      </c>
      <c r="O2049" s="36">
        <v>32801.57</v>
      </c>
      <c r="P2049" s="36">
        <v>32801.57</v>
      </c>
      <c r="Q2049" s="36">
        <v>32801.57</v>
      </c>
      <c r="R2049" s="36">
        <v>32801.57</v>
      </c>
      <c r="S2049" s="36">
        <v>32801.57</v>
      </c>
    </row>
    <row r="2050" spans="2:19">
      <c r="B2050" s="6">
        <v>1970</v>
      </c>
      <c r="C2050" s="36"/>
      <c r="D2050" s="36"/>
      <c r="E2050" s="36"/>
      <c r="F2050" s="36"/>
      <c r="G2050" s="36"/>
      <c r="H2050" s="36"/>
      <c r="I2050" s="36"/>
      <c r="J2050" s="36"/>
      <c r="K2050" s="36"/>
      <c r="L2050" s="36">
        <v>48678.87</v>
      </c>
      <c r="M2050" s="36">
        <v>48678.87</v>
      </c>
      <c r="N2050" s="36">
        <v>48678.87</v>
      </c>
      <c r="O2050" s="36">
        <v>48678.87</v>
      </c>
      <c r="P2050" s="36">
        <v>48678.87</v>
      </c>
      <c r="Q2050" s="36">
        <v>48678.87</v>
      </c>
      <c r="R2050" s="36">
        <v>48678.87</v>
      </c>
      <c r="S2050" s="36">
        <v>48678.87</v>
      </c>
    </row>
    <row r="2051" spans="2:19">
      <c r="B2051" s="6">
        <v>1969</v>
      </c>
      <c r="C2051" s="36"/>
      <c r="D2051" s="36"/>
      <c r="E2051" s="36"/>
      <c r="F2051" s="36"/>
      <c r="G2051" s="36"/>
      <c r="H2051" s="36"/>
      <c r="I2051" s="36"/>
      <c r="J2051" s="36"/>
      <c r="K2051" s="36"/>
      <c r="L2051" s="36">
        <v>52093.08</v>
      </c>
      <c r="M2051" s="36">
        <v>52093.08</v>
      </c>
      <c r="N2051" s="36">
        <v>52093.08</v>
      </c>
      <c r="O2051" s="36">
        <v>52093.08</v>
      </c>
      <c r="P2051" s="36">
        <v>52093.08</v>
      </c>
      <c r="Q2051" s="36">
        <v>52093.08</v>
      </c>
      <c r="R2051" s="36">
        <v>52093.08</v>
      </c>
      <c r="S2051" s="36">
        <v>52093.08</v>
      </c>
    </row>
    <row r="2052" spans="2:19">
      <c r="B2052" s="6">
        <v>1968</v>
      </c>
      <c r="C2052" s="36"/>
      <c r="D2052" s="36"/>
      <c r="E2052" s="36"/>
      <c r="F2052" s="36"/>
      <c r="G2052" s="36"/>
      <c r="H2052" s="36"/>
      <c r="I2052" s="36"/>
      <c r="J2052" s="36"/>
      <c r="K2052" s="36"/>
      <c r="L2052" s="36">
        <v>61135.719999999994</v>
      </c>
      <c r="M2052" s="36">
        <v>61135.719999999994</v>
      </c>
      <c r="N2052" s="36">
        <v>61135.719999999994</v>
      </c>
      <c r="O2052" s="36">
        <v>61135.719999999994</v>
      </c>
      <c r="P2052" s="36">
        <v>61135.719999999994</v>
      </c>
      <c r="Q2052" s="36">
        <v>61135.719999999994</v>
      </c>
      <c r="R2052" s="36">
        <v>61135.719999999994</v>
      </c>
      <c r="S2052" s="36">
        <v>61135.719999999994</v>
      </c>
    </row>
    <row r="2053" spans="2:19">
      <c r="B2053" s="6">
        <v>1967</v>
      </c>
      <c r="C2053" s="36"/>
      <c r="D2053" s="36"/>
      <c r="E2053" s="36"/>
      <c r="F2053" s="36"/>
      <c r="G2053" s="36"/>
      <c r="H2053" s="36"/>
      <c r="I2053" s="36"/>
      <c r="J2053" s="36"/>
      <c r="K2053" s="36"/>
      <c r="L2053" s="36">
        <v>40256.659999999989</v>
      </c>
      <c r="M2053" s="36">
        <v>40256.659999999989</v>
      </c>
      <c r="N2053" s="36">
        <v>40256.659999999989</v>
      </c>
      <c r="O2053" s="36">
        <v>40256.659999999989</v>
      </c>
      <c r="P2053" s="36">
        <v>40256.659999999989</v>
      </c>
      <c r="Q2053" s="36">
        <v>40256.659999999989</v>
      </c>
      <c r="R2053" s="36">
        <v>40256.659999999989</v>
      </c>
      <c r="S2053" s="36">
        <v>40256.659999999989</v>
      </c>
    </row>
    <row r="2054" spans="2:19">
      <c r="B2054" s="6">
        <v>1966</v>
      </c>
      <c r="C2054" s="36"/>
      <c r="D2054" s="36"/>
      <c r="E2054" s="36"/>
      <c r="F2054" s="36"/>
      <c r="G2054" s="36"/>
      <c r="H2054" s="36"/>
      <c r="I2054" s="36"/>
      <c r="J2054" s="36"/>
      <c r="K2054" s="36"/>
      <c r="L2054" s="36">
        <v>9577.7799999999988</v>
      </c>
      <c r="M2054" s="36">
        <v>9577.7799999999988</v>
      </c>
      <c r="N2054" s="36">
        <v>9577.7799999999988</v>
      </c>
      <c r="O2054" s="36">
        <v>9577.7799999999988</v>
      </c>
      <c r="P2054" s="36">
        <v>9577.7799999999988</v>
      </c>
      <c r="Q2054" s="36">
        <v>9577.7799999999988</v>
      </c>
      <c r="R2054" s="36">
        <v>9577.7799999999988</v>
      </c>
      <c r="S2054" s="36">
        <v>9577.7799999999988</v>
      </c>
    </row>
    <row r="2055" spans="2:19">
      <c r="B2055" s="6">
        <v>1965</v>
      </c>
      <c r="C2055" s="36"/>
      <c r="D2055" s="36"/>
      <c r="E2055" s="36"/>
      <c r="F2055" s="36"/>
      <c r="G2055" s="36"/>
      <c r="H2055" s="36"/>
      <c r="I2055" s="36"/>
      <c r="J2055" s="36"/>
      <c r="K2055" s="36"/>
      <c r="L2055" s="36">
        <v>12668.080000000002</v>
      </c>
      <c r="M2055" s="36">
        <v>12668.080000000002</v>
      </c>
      <c r="N2055" s="36">
        <v>12668.080000000002</v>
      </c>
      <c r="O2055" s="36">
        <v>12668.080000000002</v>
      </c>
      <c r="P2055" s="36">
        <v>12668.080000000002</v>
      </c>
      <c r="Q2055" s="36">
        <v>12668.080000000002</v>
      </c>
      <c r="R2055" s="36">
        <v>12668.080000000002</v>
      </c>
      <c r="S2055" s="36">
        <v>12668.080000000002</v>
      </c>
    </row>
    <row r="2056" spans="2:19">
      <c r="B2056" s="6">
        <v>1964</v>
      </c>
      <c r="C2056" s="36"/>
      <c r="D2056" s="36"/>
      <c r="E2056" s="36"/>
      <c r="F2056" s="36"/>
      <c r="G2056" s="36"/>
      <c r="H2056" s="36"/>
      <c r="I2056" s="36"/>
      <c r="J2056" s="36"/>
      <c r="K2056" s="36"/>
      <c r="L2056" s="36">
        <v>6275.7400000000007</v>
      </c>
      <c r="M2056" s="36">
        <v>6275.7400000000007</v>
      </c>
      <c r="N2056" s="36">
        <v>6275.7400000000007</v>
      </c>
      <c r="O2056" s="36">
        <v>6275.7400000000007</v>
      </c>
      <c r="P2056" s="36">
        <v>6275.7400000000007</v>
      </c>
      <c r="Q2056" s="36">
        <v>6275.7400000000007</v>
      </c>
      <c r="R2056" s="36">
        <v>6275.7400000000007</v>
      </c>
      <c r="S2056" s="36">
        <v>6275.7400000000007</v>
      </c>
    </row>
    <row r="2057" spans="2:19">
      <c r="B2057" s="6">
        <v>1963</v>
      </c>
      <c r="C2057" s="36"/>
      <c r="D2057" s="36"/>
      <c r="E2057" s="36"/>
      <c r="F2057" s="36"/>
      <c r="G2057" s="36"/>
      <c r="H2057" s="36"/>
      <c r="I2057" s="36"/>
      <c r="J2057" s="36"/>
      <c r="K2057" s="36"/>
      <c r="L2057" s="36">
        <v>5118.17</v>
      </c>
      <c r="M2057" s="36">
        <v>5118.17</v>
      </c>
      <c r="N2057" s="36">
        <v>5118.17</v>
      </c>
      <c r="O2057" s="36">
        <v>5118.17</v>
      </c>
      <c r="P2057" s="36">
        <v>5118.17</v>
      </c>
      <c r="Q2057" s="36">
        <v>5118.17</v>
      </c>
      <c r="R2057" s="36">
        <v>5118.17</v>
      </c>
      <c r="S2057" s="36">
        <v>5118.17</v>
      </c>
    </row>
    <row r="2058" spans="2:19">
      <c r="B2058" s="6">
        <v>1962</v>
      </c>
      <c r="C2058" s="36"/>
      <c r="D2058" s="36"/>
      <c r="E2058" s="36"/>
      <c r="F2058" s="36"/>
      <c r="G2058" s="36"/>
      <c r="H2058" s="36"/>
      <c r="I2058" s="36"/>
      <c r="J2058" s="36"/>
      <c r="K2058" s="36"/>
      <c r="L2058" s="36">
        <v>5590.2</v>
      </c>
      <c r="M2058" s="36">
        <v>5590.2</v>
      </c>
      <c r="N2058" s="36">
        <v>5590.2</v>
      </c>
      <c r="O2058" s="36">
        <v>5590.2</v>
      </c>
      <c r="P2058" s="36">
        <v>5590.2</v>
      </c>
      <c r="Q2058" s="36">
        <v>5590.2</v>
      </c>
      <c r="R2058" s="36">
        <v>5590.2</v>
      </c>
      <c r="S2058" s="36">
        <v>5590.2</v>
      </c>
    </row>
    <row r="2059" spans="2:19">
      <c r="B2059" s="6">
        <v>1961</v>
      </c>
      <c r="C2059" s="36"/>
      <c r="D2059" s="36"/>
      <c r="E2059" s="36"/>
      <c r="F2059" s="36"/>
      <c r="G2059" s="36"/>
      <c r="H2059" s="36"/>
      <c r="I2059" s="36"/>
      <c r="J2059" s="36"/>
      <c r="K2059" s="36"/>
      <c r="L2059" s="36">
        <v>2585.9300000000003</v>
      </c>
      <c r="M2059" s="36">
        <v>2585.9300000000003</v>
      </c>
      <c r="N2059" s="36">
        <v>2585.9300000000003</v>
      </c>
      <c r="O2059" s="36">
        <v>2585.9300000000003</v>
      </c>
      <c r="P2059" s="36">
        <v>2585.9300000000003</v>
      </c>
      <c r="Q2059" s="36">
        <v>2585.9300000000003</v>
      </c>
      <c r="R2059" s="36">
        <v>2585.9300000000003</v>
      </c>
      <c r="S2059" s="36">
        <v>2585.9300000000003</v>
      </c>
    </row>
    <row r="2060" spans="2:19">
      <c r="B2060" s="6">
        <v>1960</v>
      </c>
      <c r="C2060" s="36"/>
      <c r="D2060" s="36"/>
      <c r="E2060" s="36"/>
      <c r="F2060" s="36"/>
      <c r="G2060" s="36"/>
      <c r="H2060" s="36"/>
      <c r="I2060" s="36"/>
      <c r="J2060" s="36"/>
      <c r="K2060" s="36"/>
      <c r="L2060" s="36">
        <v>1114.55</v>
      </c>
      <c r="M2060" s="36">
        <v>1114.55</v>
      </c>
      <c r="N2060" s="36">
        <v>1114.55</v>
      </c>
      <c r="O2060" s="36">
        <v>1114.55</v>
      </c>
      <c r="P2060" s="36">
        <v>1114.55</v>
      </c>
      <c r="Q2060" s="36">
        <v>1114.55</v>
      </c>
      <c r="R2060" s="36">
        <v>1114.55</v>
      </c>
      <c r="S2060" s="36">
        <v>1114.55</v>
      </c>
    </row>
    <row r="2061" spans="2:19">
      <c r="B2061" s="6">
        <v>1959</v>
      </c>
      <c r="C2061" s="36"/>
      <c r="D2061" s="36"/>
      <c r="E2061" s="36"/>
      <c r="F2061" s="36"/>
      <c r="G2061" s="36"/>
      <c r="H2061" s="36"/>
      <c r="I2061" s="36"/>
      <c r="J2061" s="36"/>
      <c r="K2061" s="36"/>
      <c r="L2061" s="36">
        <v>1887.4099999999999</v>
      </c>
      <c r="M2061" s="36">
        <v>1887.4099999999999</v>
      </c>
      <c r="N2061" s="36">
        <v>1887.4099999999999</v>
      </c>
      <c r="O2061" s="36">
        <v>1887.4099999999999</v>
      </c>
      <c r="P2061" s="36">
        <v>1887.4099999999999</v>
      </c>
      <c r="Q2061" s="36">
        <v>1887.4099999999999</v>
      </c>
      <c r="R2061" s="36">
        <v>1887.4099999999999</v>
      </c>
      <c r="S2061" s="36">
        <v>1887.4099999999999</v>
      </c>
    </row>
    <row r="2062" spans="2:19">
      <c r="B2062" s="6">
        <v>1958</v>
      </c>
      <c r="C2062" s="36"/>
      <c r="D2062" s="36"/>
      <c r="E2062" s="36"/>
      <c r="F2062" s="36"/>
      <c r="G2062" s="36"/>
      <c r="H2062" s="36"/>
      <c r="I2062" s="36"/>
      <c r="J2062" s="36"/>
      <c r="K2062" s="36"/>
      <c r="L2062" s="36">
        <v>2303.2399999999998</v>
      </c>
      <c r="M2062" s="36">
        <v>2303.2399999999998</v>
      </c>
      <c r="N2062" s="36">
        <v>2303.2399999999998</v>
      </c>
      <c r="O2062" s="36">
        <v>2303.2399999999998</v>
      </c>
      <c r="P2062" s="36">
        <v>2303.2399999999998</v>
      </c>
      <c r="Q2062" s="36">
        <v>2303.2399999999998</v>
      </c>
      <c r="R2062" s="36">
        <v>2303.2399999999998</v>
      </c>
      <c r="S2062" s="36">
        <v>2303.2399999999998</v>
      </c>
    </row>
    <row r="2063" spans="2:19">
      <c r="B2063" s="6">
        <v>1957</v>
      </c>
      <c r="C2063" s="36"/>
      <c r="D2063" s="36"/>
      <c r="E2063" s="36"/>
      <c r="F2063" s="36"/>
      <c r="G2063" s="36"/>
      <c r="H2063" s="36"/>
      <c r="I2063" s="36"/>
      <c r="J2063" s="36"/>
      <c r="K2063" s="36"/>
      <c r="L2063" s="36">
        <v>401</v>
      </c>
      <c r="M2063" s="36">
        <v>401</v>
      </c>
      <c r="N2063" s="36">
        <v>401</v>
      </c>
      <c r="O2063" s="36">
        <v>401</v>
      </c>
      <c r="P2063" s="36">
        <v>401</v>
      </c>
      <c r="Q2063" s="36">
        <v>401</v>
      </c>
      <c r="R2063" s="36">
        <v>401</v>
      </c>
      <c r="S2063" s="36">
        <v>401</v>
      </c>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3"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4881212.75</v>
      </c>
      <c r="M2091" s="8">
        <f>SUM(M2004:M2090)</f>
        <v>4888399.47</v>
      </c>
      <c r="N2091" s="11">
        <f>SUM(N1999:N2090)</f>
        <v>5007481.6800000006</v>
      </c>
      <c r="O2091" s="11">
        <f>SUM(O1999:O2090)</f>
        <v>5064006.9800000004</v>
      </c>
      <c r="P2091" s="11">
        <f>SUM(P1999:P2090)</f>
        <v>5154746.3699999992</v>
      </c>
      <c r="Q2091" s="11">
        <f>SUM(Q1999:Q2090)</f>
        <v>5218218.709999999</v>
      </c>
      <c r="R2091" s="11">
        <f>SUM(R1998:R2090)</f>
        <v>5303977.5199999996</v>
      </c>
      <c r="S2091" s="11">
        <v>5933805.7000000002</v>
      </c>
    </row>
    <row r="2092" spans="1:19">
      <c r="A2092" s="74"/>
      <c r="B2092" s="7"/>
      <c r="C2092" s="8"/>
      <c r="D2092" s="8"/>
      <c r="E2092" s="8"/>
      <c r="F2092" s="8"/>
      <c r="G2092" s="8"/>
      <c r="H2092" s="8"/>
      <c r="I2092" s="8"/>
      <c r="J2092" s="8"/>
      <c r="K2092" s="8"/>
      <c r="L2092" s="8"/>
      <c r="M2092" s="10"/>
    </row>
    <row r="2093" spans="1:19" ht="25.5">
      <c r="A2093" s="75" t="s">
        <v>126</v>
      </c>
      <c r="B2093" s="6">
        <v>2022</v>
      </c>
      <c r="C2093" s="35"/>
      <c r="D2093" s="35"/>
      <c r="E2093" s="35"/>
      <c r="F2093" s="35"/>
      <c r="G2093" s="35"/>
      <c r="H2093" s="35"/>
      <c r="I2093" s="35"/>
      <c r="J2093" s="35"/>
      <c r="K2093" s="35"/>
      <c r="L2093" s="35"/>
      <c r="M2093" s="35"/>
      <c r="N2093" s="35"/>
      <c r="O2093" s="35"/>
      <c r="P2093" s="35"/>
      <c r="Q2093" s="35"/>
      <c r="R2093" s="72"/>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3"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v>0</v>
      </c>
    </row>
    <row r="2187" spans="1:19">
      <c r="A2187" s="74"/>
      <c r="B2187" s="7"/>
      <c r="C2187" s="8"/>
      <c r="D2187" s="8"/>
      <c r="E2187" s="8"/>
      <c r="F2187" s="8"/>
      <c r="G2187" s="8"/>
      <c r="H2187" s="8"/>
      <c r="I2187" s="8"/>
      <c r="J2187" s="8"/>
      <c r="K2187" s="8"/>
      <c r="L2187" s="8"/>
      <c r="M2187" s="10"/>
    </row>
    <row r="2188" spans="1:19">
      <c r="A2188" s="75" t="s">
        <v>127</v>
      </c>
      <c r="B2188" s="6">
        <v>2022</v>
      </c>
      <c r="C2188" s="35"/>
      <c r="D2188" s="35"/>
      <c r="E2188" s="35"/>
      <c r="F2188" s="35"/>
      <c r="G2188" s="35"/>
      <c r="H2188" s="35"/>
      <c r="I2188" s="35"/>
      <c r="J2188" s="35"/>
      <c r="K2188" s="35"/>
      <c r="L2188" s="35"/>
      <c r="M2188" s="35"/>
      <c r="N2188" s="35"/>
      <c r="O2188" s="35"/>
      <c r="P2188" s="35"/>
      <c r="Q2188" s="35"/>
      <c r="R2188" s="72"/>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v>0</v>
      </c>
    </row>
    <row r="2282" spans="1:19">
      <c r="A2282" s="74"/>
      <c r="B2282" s="7"/>
      <c r="C2282" s="8"/>
      <c r="D2282" s="8"/>
      <c r="E2282" s="8"/>
      <c r="F2282" s="8"/>
      <c r="G2282" s="8"/>
      <c r="H2282" s="8"/>
      <c r="I2282" s="8"/>
      <c r="J2282" s="8"/>
      <c r="K2282" s="8"/>
      <c r="L2282" s="8"/>
      <c r="M2282" s="10"/>
    </row>
    <row r="2283" spans="1:19">
      <c r="A2283" s="75" t="s">
        <v>128</v>
      </c>
      <c r="B2283" s="6">
        <v>2022</v>
      </c>
      <c r="C2283" s="35"/>
      <c r="D2283" s="35"/>
      <c r="E2283" s="35"/>
      <c r="F2283" s="35"/>
      <c r="G2283" s="35"/>
      <c r="H2283" s="35"/>
      <c r="I2283" s="35"/>
      <c r="J2283" s="35"/>
      <c r="K2283" s="35"/>
      <c r="L2283" s="35"/>
      <c r="M2283" s="35"/>
      <c r="N2283" s="35"/>
      <c r="O2283" s="35"/>
      <c r="P2283" s="35"/>
      <c r="Q2283" s="35"/>
      <c r="R2283" s="72"/>
      <c r="S2283" s="36">
        <v>95203.67</v>
      </c>
    </row>
    <row r="2284" spans="1:19">
      <c r="A2284" s="37"/>
      <c r="B2284" s="6">
        <v>2021</v>
      </c>
      <c r="C2284" s="35"/>
      <c r="D2284" s="35"/>
      <c r="E2284" s="35"/>
      <c r="F2284" s="35"/>
      <c r="G2284" s="35"/>
      <c r="H2284" s="35"/>
      <c r="I2284" s="35"/>
      <c r="J2284" s="35"/>
      <c r="K2284" s="35"/>
      <c r="L2284" s="35"/>
      <c r="M2284" s="35"/>
      <c r="N2284" s="35"/>
      <c r="O2284" s="35"/>
      <c r="P2284" s="35"/>
      <c r="Q2284" s="35"/>
      <c r="R2284" s="36">
        <v>206003.23</v>
      </c>
      <c r="S2284" s="36">
        <v>206003.23</v>
      </c>
    </row>
    <row r="2285" spans="1:19">
      <c r="B2285" s="6">
        <v>2020</v>
      </c>
      <c r="C2285" s="35"/>
      <c r="D2285" s="35"/>
      <c r="E2285" s="35"/>
      <c r="F2285" s="35"/>
      <c r="G2285" s="35"/>
      <c r="H2285" s="35"/>
      <c r="I2285" s="35"/>
      <c r="J2285" s="35"/>
      <c r="K2285" s="35"/>
      <c r="L2285" s="35"/>
      <c r="M2285" s="35"/>
      <c r="N2285" s="35"/>
      <c r="O2285" s="35"/>
      <c r="P2285" s="35"/>
      <c r="Q2285" s="36">
        <v>315155.82999999996</v>
      </c>
      <c r="R2285" s="36">
        <v>315155.82999999996</v>
      </c>
      <c r="S2285" s="36">
        <v>315155.82999999996</v>
      </c>
    </row>
    <row r="2286" spans="1:19">
      <c r="A2286" s="39"/>
      <c r="B2286" s="6">
        <v>2019</v>
      </c>
      <c r="C2286" s="35"/>
      <c r="D2286" s="35"/>
      <c r="E2286" s="35"/>
      <c r="F2286" s="35"/>
      <c r="G2286" s="35"/>
      <c r="H2286" s="35"/>
      <c r="I2286" s="35"/>
      <c r="J2286" s="35"/>
      <c r="K2286" s="35"/>
      <c r="L2286" s="35"/>
      <c r="M2286" s="35"/>
      <c r="N2286" s="35"/>
      <c r="O2286" s="35"/>
      <c r="P2286" s="36">
        <v>47462.68</v>
      </c>
      <c r="Q2286" s="36">
        <v>47462.68</v>
      </c>
      <c r="R2286" s="36">
        <v>47462.68</v>
      </c>
      <c r="S2286" s="36">
        <v>47462.68</v>
      </c>
    </row>
    <row r="2287" spans="1:19">
      <c r="A2287" s="39"/>
      <c r="B2287" s="6">
        <v>2018</v>
      </c>
      <c r="C2287" s="35"/>
      <c r="D2287" s="35"/>
      <c r="E2287" s="35"/>
      <c r="F2287" s="35"/>
      <c r="G2287" s="35"/>
      <c r="H2287" s="35"/>
      <c r="I2287" s="35"/>
      <c r="J2287" s="35"/>
      <c r="K2287" s="35"/>
      <c r="L2287" s="35"/>
      <c r="M2287" s="35"/>
      <c r="N2287" s="35"/>
      <c r="O2287" s="36">
        <v>10638.13</v>
      </c>
      <c r="P2287" s="36">
        <v>10638.13</v>
      </c>
      <c r="Q2287" s="36">
        <v>10638.13</v>
      </c>
      <c r="R2287" s="36">
        <v>10638.13</v>
      </c>
      <c r="S2287" s="36">
        <v>10638.13</v>
      </c>
    </row>
    <row r="2288" spans="1:19">
      <c r="A2288" s="39"/>
      <c r="B2288" s="6">
        <v>2017</v>
      </c>
      <c r="C2288" s="35"/>
      <c r="D2288" s="35"/>
      <c r="E2288" s="35"/>
      <c r="F2288" s="35"/>
      <c r="G2288" s="35"/>
      <c r="H2288" s="35"/>
      <c r="I2288" s="35"/>
      <c r="J2288" s="35"/>
      <c r="K2288" s="35"/>
      <c r="L2288" s="35"/>
      <c r="M2288" s="35"/>
      <c r="N2288" s="36">
        <v>89059.21</v>
      </c>
      <c r="O2288" s="36">
        <v>89059.21</v>
      </c>
      <c r="P2288" s="36">
        <v>89059.21</v>
      </c>
      <c r="Q2288" s="36">
        <v>89059.21</v>
      </c>
      <c r="R2288" s="36">
        <v>89059.21</v>
      </c>
      <c r="S2288" s="36">
        <v>89059.21</v>
      </c>
    </row>
    <row r="2289" spans="2:19">
      <c r="B2289" s="6">
        <v>2016</v>
      </c>
      <c r="C2289" s="35"/>
      <c r="D2289" s="35"/>
      <c r="E2289" s="35"/>
      <c r="F2289" s="35"/>
      <c r="G2289" s="35"/>
      <c r="H2289" s="35"/>
      <c r="I2289" s="35"/>
      <c r="J2289" s="35"/>
      <c r="K2289" s="35"/>
      <c r="L2289" s="35"/>
      <c r="M2289" s="36"/>
      <c r="N2289" s="36"/>
      <c r="O2289" s="36">
        <v>0</v>
      </c>
      <c r="P2289" s="36">
        <v>0</v>
      </c>
      <c r="Q2289" s="36">
        <v>0</v>
      </c>
      <c r="R2289" s="36">
        <v>0</v>
      </c>
      <c r="S2289" s="36">
        <v>0</v>
      </c>
    </row>
    <row r="2290" spans="2:19">
      <c r="B2290" s="6">
        <v>2015</v>
      </c>
      <c r="C2290" s="35"/>
      <c r="D2290" s="35"/>
      <c r="E2290" s="35"/>
      <c r="F2290" s="35"/>
      <c r="G2290" s="35"/>
      <c r="H2290" s="35"/>
      <c r="I2290" s="35"/>
      <c r="J2290" s="35"/>
      <c r="K2290" s="35"/>
      <c r="L2290" s="36"/>
      <c r="M2290" s="36"/>
      <c r="N2290" s="36"/>
      <c r="O2290" s="36">
        <v>0</v>
      </c>
      <c r="P2290" s="36">
        <v>0</v>
      </c>
      <c r="Q2290" s="36">
        <v>0</v>
      </c>
      <c r="R2290" s="36">
        <v>0</v>
      </c>
      <c r="S2290" s="36">
        <v>0</v>
      </c>
    </row>
    <row r="2291" spans="2:19">
      <c r="B2291" s="6">
        <v>2014</v>
      </c>
      <c r="C2291" s="35"/>
      <c r="D2291" s="35"/>
      <c r="E2291" s="35"/>
      <c r="F2291" s="35"/>
      <c r="G2291" s="35"/>
      <c r="H2291" s="35"/>
      <c r="I2291" s="35"/>
      <c r="J2291" s="35"/>
      <c r="K2291" s="36"/>
      <c r="L2291" s="36"/>
      <c r="M2291" s="36"/>
      <c r="N2291" s="36"/>
      <c r="O2291" s="36">
        <v>0</v>
      </c>
      <c r="P2291" s="36">
        <v>0</v>
      </c>
      <c r="Q2291" s="36">
        <v>0</v>
      </c>
      <c r="R2291" s="36">
        <v>0</v>
      </c>
      <c r="S2291" s="36">
        <v>0</v>
      </c>
    </row>
    <row r="2292" spans="2:19">
      <c r="B2292" s="6">
        <v>2013</v>
      </c>
      <c r="C2292" s="35"/>
      <c r="D2292" s="35"/>
      <c r="E2292" s="35"/>
      <c r="F2292" s="35"/>
      <c r="G2292" s="35"/>
      <c r="H2292" s="35"/>
      <c r="I2292" s="35"/>
      <c r="J2292" s="36"/>
      <c r="K2292" s="36"/>
      <c r="L2292" s="36"/>
      <c r="M2292" s="36"/>
      <c r="N2292" s="36"/>
      <c r="O2292" s="36">
        <v>0</v>
      </c>
      <c r="P2292" s="36">
        <v>0</v>
      </c>
      <c r="Q2292" s="36">
        <v>0</v>
      </c>
      <c r="R2292" s="36">
        <v>0</v>
      </c>
      <c r="S2292" s="36">
        <v>0</v>
      </c>
    </row>
    <row r="2293" spans="2:19">
      <c r="B2293" s="6">
        <v>2012</v>
      </c>
      <c r="C2293" s="35"/>
      <c r="D2293" s="35"/>
      <c r="E2293" s="35"/>
      <c r="F2293" s="35"/>
      <c r="G2293" s="35"/>
      <c r="H2293" s="35"/>
      <c r="I2293" s="36"/>
      <c r="J2293" s="36"/>
      <c r="K2293" s="36"/>
      <c r="L2293" s="36"/>
      <c r="M2293" s="36"/>
      <c r="N2293" s="36"/>
      <c r="O2293" s="36">
        <v>0</v>
      </c>
      <c r="P2293" s="36">
        <v>0</v>
      </c>
      <c r="Q2293" s="36">
        <v>0</v>
      </c>
      <c r="R2293" s="36">
        <v>0</v>
      </c>
      <c r="S2293" s="36">
        <v>0</v>
      </c>
    </row>
    <row r="2294" spans="2:19">
      <c r="B2294" s="6">
        <v>2011</v>
      </c>
      <c r="C2294" s="35"/>
      <c r="D2294" s="35"/>
      <c r="E2294" s="35"/>
      <c r="F2294" s="35"/>
      <c r="G2294" s="35"/>
      <c r="H2294" s="36"/>
      <c r="I2294" s="36"/>
      <c r="J2294" s="36"/>
      <c r="K2294" s="36"/>
      <c r="L2294" s="36">
        <v>3252.2200000000003</v>
      </c>
      <c r="M2294" s="36">
        <v>3252.2200000000003</v>
      </c>
      <c r="N2294" s="36">
        <v>3252.2200000000003</v>
      </c>
      <c r="O2294" s="36">
        <v>3252.2200000000003</v>
      </c>
      <c r="P2294" s="36">
        <v>3252.2200000000003</v>
      </c>
      <c r="Q2294" s="36">
        <v>3252.2200000000003</v>
      </c>
      <c r="R2294" s="36">
        <v>3252.2200000000003</v>
      </c>
      <c r="S2294" s="36">
        <v>3252.2200000000003</v>
      </c>
    </row>
    <row r="2295" spans="2:19">
      <c r="B2295" s="6">
        <v>2010</v>
      </c>
      <c r="C2295" s="35"/>
      <c r="D2295" s="35"/>
      <c r="E2295" s="35"/>
      <c r="F2295" s="35"/>
      <c r="G2295" s="36"/>
      <c r="H2295" s="36"/>
      <c r="I2295" s="36"/>
      <c r="J2295" s="36"/>
      <c r="K2295" s="36"/>
      <c r="L2295" s="36"/>
      <c r="M2295" s="36"/>
      <c r="N2295" s="36"/>
      <c r="O2295" s="36">
        <v>0</v>
      </c>
      <c r="P2295" s="36">
        <v>0</v>
      </c>
      <c r="Q2295" s="36">
        <v>0</v>
      </c>
      <c r="R2295" s="36">
        <v>0</v>
      </c>
      <c r="S2295" s="36">
        <v>0</v>
      </c>
    </row>
    <row r="2296" spans="2:19">
      <c r="B2296" s="6">
        <v>2009</v>
      </c>
      <c r="C2296" s="35"/>
      <c r="D2296" s="35"/>
      <c r="E2296" s="35"/>
      <c r="F2296" s="36"/>
      <c r="G2296" s="36"/>
      <c r="H2296" s="36"/>
      <c r="I2296" s="36"/>
      <c r="J2296" s="36"/>
      <c r="K2296" s="36"/>
      <c r="L2296" s="36"/>
      <c r="M2296" s="36"/>
      <c r="N2296" s="36"/>
      <c r="O2296" s="36">
        <v>0</v>
      </c>
      <c r="P2296" s="36">
        <v>0</v>
      </c>
      <c r="Q2296" s="36">
        <v>0</v>
      </c>
      <c r="R2296" s="36">
        <v>0</v>
      </c>
      <c r="S2296" s="36">
        <v>0</v>
      </c>
    </row>
    <row r="2297" spans="2:19">
      <c r="B2297" s="6">
        <v>2008</v>
      </c>
      <c r="C2297" s="35"/>
      <c r="D2297" s="35"/>
      <c r="E2297" s="36"/>
      <c r="F2297" s="36"/>
      <c r="G2297" s="36"/>
      <c r="H2297" s="36"/>
      <c r="I2297" s="36"/>
      <c r="J2297" s="36"/>
      <c r="K2297" s="36"/>
      <c r="L2297" s="36">
        <v>4573.6099999999997</v>
      </c>
      <c r="M2297" s="36">
        <v>4573.6099999999997</v>
      </c>
      <c r="N2297" s="36">
        <v>4573.6099999999997</v>
      </c>
      <c r="O2297" s="36">
        <v>4573.6099999999997</v>
      </c>
      <c r="P2297" s="36">
        <v>4573.6099999999997</v>
      </c>
      <c r="Q2297" s="36">
        <v>4573.6099999999997</v>
      </c>
      <c r="R2297" s="36">
        <v>4573.6099999999997</v>
      </c>
      <c r="S2297" s="36">
        <v>4573.6099999999997</v>
      </c>
    </row>
    <row r="2298" spans="2:19">
      <c r="B2298" s="6">
        <v>2007</v>
      </c>
      <c r="C2298" s="35"/>
      <c r="D2298" s="36"/>
      <c r="E2298" s="36"/>
      <c r="F2298" s="36"/>
      <c r="G2298" s="36"/>
      <c r="H2298" s="36"/>
      <c r="I2298" s="36"/>
      <c r="J2298" s="36"/>
      <c r="K2298" s="36"/>
      <c r="L2298" s="36"/>
      <c r="M2298" s="36"/>
      <c r="N2298" s="36"/>
      <c r="O2298" s="36">
        <v>0</v>
      </c>
      <c r="P2298" s="36">
        <v>0</v>
      </c>
      <c r="Q2298" s="36">
        <v>0</v>
      </c>
      <c r="R2298" s="36">
        <v>0</v>
      </c>
      <c r="S2298" s="36">
        <v>0</v>
      </c>
    </row>
    <row r="2299" spans="2:19">
      <c r="B2299" s="6">
        <v>2006</v>
      </c>
      <c r="C2299" s="36"/>
      <c r="D2299" s="36"/>
      <c r="E2299" s="36"/>
      <c r="F2299" s="36"/>
      <c r="G2299" s="36"/>
      <c r="H2299" s="36"/>
      <c r="I2299" s="36"/>
      <c r="J2299" s="36"/>
      <c r="K2299" s="36"/>
      <c r="L2299" s="36">
        <v>14340.75</v>
      </c>
      <c r="M2299" s="36">
        <v>14340.75</v>
      </c>
      <c r="N2299" s="36">
        <v>14340.75</v>
      </c>
      <c r="O2299" s="36">
        <v>14340.75</v>
      </c>
      <c r="P2299" s="36">
        <v>14340.75</v>
      </c>
      <c r="Q2299" s="36">
        <v>14340.75</v>
      </c>
      <c r="R2299" s="36">
        <v>14340.75</v>
      </c>
      <c r="S2299" s="36">
        <v>14340.75</v>
      </c>
    </row>
    <row r="2300" spans="2:19">
      <c r="B2300" s="6">
        <v>2005</v>
      </c>
      <c r="C2300" s="36"/>
      <c r="D2300" s="36"/>
      <c r="E2300" s="36"/>
      <c r="F2300" s="36"/>
      <c r="G2300" s="36"/>
      <c r="H2300" s="36"/>
      <c r="I2300" s="36"/>
      <c r="J2300" s="36"/>
      <c r="K2300" s="36"/>
      <c r="L2300" s="36"/>
      <c r="M2300" s="36"/>
      <c r="N2300" s="36"/>
      <c r="O2300" s="36">
        <v>0</v>
      </c>
      <c r="P2300" s="36">
        <v>0</v>
      </c>
      <c r="Q2300" s="36">
        <v>0</v>
      </c>
      <c r="R2300" s="36">
        <v>0</v>
      </c>
      <c r="S2300" s="36">
        <v>0</v>
      </c>
    </row>
    <row r="2301" spans="2:19">
      <c r="B2301" s="6">
        <v>2004</v>
      </c>
      <c r="C2301" s="36"/>
      <c r="D2301" s="36"/>
      <c r="E2301" s="36"/>
      <c r="F2301" s="36"/>
      <c r="G2301" s="36"/>
      <c r="H2301" s="36"/>
      <c r="I2301" s="36"/>
      <c r="J2301" s="36"/>
      <c r="K2301" s="36"/>
      <c r="L2301" s="36">
        <v>14607.76</v>
      </c>
      <c r="M2301" s="36">
        <v>14607.76</v>
      </c>
      <c r="N2301" s="36">
        <v>14607.76</v>
      </c>
      <c r="O2301" s="36">
        <v>14607.76</v>
      </c>
      <c r="P2301" s="36">
        <v>14607.76</v>
      </c>
      <c r="Q2301" s="36">
        <v>14607.76</v>
      </c>
      <c r="R2301" s="36">
        <v>14607.76</v>
      </c>
      <c r="S2301" s="36">
        <v>14607.76</v>
      </c>
    </row>
    <row r="2302" spans="2:19">
      <c r="B2302" s="6">
        <v>2003</v>
      </c>
      <c r="C2302" s="36"/>
      <c r="D2302" s="36"/>
      <c r="E2302" s="36"/>
      <c r="F2302" s="36"/>
      <c r="G2302" s="36"/>
      <c r="H2302" s="36"/>
      <c r="I2302" s="36"/>
      <c r="J2302" s="36"/>
      <c r="K2302" s="36"/>
      <c r="L2302" s="36"/>
      <c r="M2302" s="36"/>
      <c r="N2302" s="36"/>
      <c r="O2302" s="36">
        <v>0</v>
      </c>
      <c r="P2302" s="36">
        <v>0</v>
      </c>
      <c r="Q2302" s="36">
        <v>0</v>
      </c>
      <c r="R2302" s="36">
        <v>0</v>
      </c>
      <c r="S2302" s="36">
        <v>0</v>
      </c>
    </row>
    <row r="2303" spans="2:19">
      <c r="B2303" s="6">
        <v>2002</v>
      </c>
      <c r="C2303" s="36"/>
      <c r="D2303" s="36"/>
      <c r="E2303" s="36"/>
      <c r="F2303" s="36"/>
      <c r="G2303" s="36"/>
      <c r="H2303" s="36"/>
      <c r="I2303" s="36"/>
      <c r="J2303" s="36"/>
      <c r="K2303" s="36"/>
      <c r="L2303" s="36">
        <v>42155.98</v>
      </c>
      <c r="M2303" s="36">
        <v>42155.98</v>
      </c>
      <c r="N2303" s="36">
        <v>42155.98</v>
      </c>
      <c r="O2303" s="36">
        <v>42155.98</v>
      </c>
      <c r="P2303" s="36">
        <v>42155.98</v>
      </c>
      <c r="Q2303" s="36">
        <v>42155.98</v>
      </c>
      <c r="R2303" s="36">
        <v>42155.98</v>
      </c>
      <c r="S2303" s="36">
        <v>42155.98</v>
      </c>
    </row>
    <row r="2304" spans="2:19">
      <c r="B2304" s="6">
        <v>2001</v>
      </c>
      <c r="C2304" s="36"/>
      <c r="D2304" s="36"/>
      <c r="E2304" s="36"/>
      <c r="F2304" s="36"/>
      <c r="G2304" s="36"/>
      <c r="H2304" s="36"/>
      <c r="I2304" s="36"/>
      <c r="J2304" s="36"/>
      <c r="K2304" s="36"/>
      <c r="L2304" s="36"/>
      <c r="M2304" s="36"/>
      <c r="N2304" s="36"/>
      <c r="O2304" s="36">
        <v>0</v>
      </c>
      <c r="P2304" s="36">
        <v>0</v>
      </c>
      <c r="Q2304" s="36">
        <v>0</v>
      </c>
      <c r="R2304" s="36">
        <v>0</v>
      </c>
      <c r="S2304" s="36">
        <v>0</v>
      </c>
    </row>
    <row r="2305" spans="2:19">
      <c r="B2305" s="6">
        <v>2000</v>
      </c>
      <c r="C2305" s="36"/>
      <c r="D2305" s="36"/>
      <c r="E2305" s="36"/>
      <c r="F2305" s="36"/>
      <c r="G2305" s="36"/>
      <c r="H2305" s="36"/>
      <c r="I2305" s="36"/>
      <c r="J2305" s="36"/>
      <c r="K2305" s="36"/>
      <c r="L2305" s="36"/>
      <c r="M2305" s="36"/>
      <c r="N2305" s="36"/>
      <c r="O2305" s="36">
        <v>0</v>
      </c>
      <c r="P2305" s="36">
        <v>0</v>
      </c>
      <c r="Q2305" s="36">
        <v>0</v>
      </c>
      <c r="R2305" s="36">
        <v>0</v>
      </c>
      <c r="S2305" s="36">
        <v>0</v>
      </c>
    </row>
    <row r="2306" spans="2:19">
      <c r="B2306" s="6">
        <v>1999</v>
      </c>
      <c r="C2306" s="36"/>
      <c r="D2306" s="36"/>
      <c r="E2306" s="36"/>
      <c r="F2306" s="36"/>
      <c r="G2306" s="36"/>
      <c r="H2306" s="36"/>
      <c r="I2306" s="36"/>
      <c r="J2306" s="36"/>
      <c r="K2306" s="36"/>
      <c r="L2306" s="36">
        <v>36060.820000000007</v>
      </c>
      <c r="M2306" s="36">
        <v>36060.820000000007</v>
      </c>
      <c r="N2306" s="36">
        <v>36060.820000000007</v>
      </c>
      <c r="O2306" s="36">
        <v>36060.820000000007</v>
      </c>
      <c r="P2306" s="36">
        <v>36060.820000000007</v>
      </c>
      <c r="Q2306" s="36">
        <v>36060.820000000007</v>
      </c>
      <c r="R2306" s="36">
        <v>36060.820000000007</v>
      </c>
      <c r="S2306" s="36">
        <v>36060.820000000007</v>
      </c>
    </row>
    <row r="2307" spans="2:19">
      <c r="B2307" s="6">
        <v>1998</v>
      </c>
      <c r="C2307" s="36"/>
      <c r="D2307" s="36"/>
      <c r="E2307" s="36"/>
      <c r="F2307" s="36"/>
      <c r="G2307" s="36"/>
      <c r="H2307" s="36"/>
      <c r="I2307" s="36"/>
      <c r="J2307" s="36"/>
      <c r="K2307" s="36"/>
      <c r="L2307" s="36">
        <v>65680.34</v>
      </c>
      <c r="M2307" s="36">
        <v>65680.34</v>
      </c>
      <c r="N2307" s="36">
        <v>65680.34</v>
      </c>
      <c r="O2307" s="36">
        <v>65680.34</v>
      </c>
      <c r="P2307" s="36">
        <v>65680.34</v>
      </c>
      <c r="Q2307" s="36">
        <v>65680.34</v>
      </c>
      <c r="R2307" s="36">
        <v>65680.34</v>
      </c>
      <c r="S2307" s="36">
        <v>65680.34</v>
      </c>
    </row>
    <row r="2308" spans="2:19">
      <c r="B2308" s="6">
        <v>1997</v>
      </c>
      <c r="C2308" s="36"/>
      <c r="D2308" s="36"/>
      <c r="E2308" s="36"/>
      <c r="F2308" s="36"/>
      <c r="G2308" s="36"/>
      <c r="H2308" s="36"/>
      <c r="I2308" s="36"/>
      <c r="J2308" s="36"/>
      <c r="K2308" s="36"/>
      <c r="L2308" s="36">
        <v>24637.43</v>
      </c>
      <c r="M2308" s="36">
        <v>24637.43</v>
      </c>
      <c r="N2308" s="36">
        <v>24637.43</v>
      </c>
      <c r="O2308" s="36">
        <v>24637.43</v>
      </c>
      <c r="P2308" s="36">
        <v>24637.43</v>
      </c>
      <c r="Q2308" s="36">
        <v>24637.43</v>
      </c>
      <c r="R2308" s="36">
        <v>24637.43</v>
      </c>
      <c r="S2308" s="36">
        <v>24637.43</v>
      </c>
    </row>
    <row r="2309" spans="2:19">
      <c r="B2309" s="6">
        <v>1996</v>
      </c>
      <c r="C2309" s="36"/>
      <c r="D2309" s="36"/>
      <c r="E2309" s="36"/>
      <c r="F2309" s="36"/>
      <c r="G2309" s="36"/>
      <c r="H2309" s="36"/>
      <c r="I2309" s="36"/>
      <c r="J2309" s="36"/>
      <c r="K2309" s="36"/>
      <c r="L2309" s="36"/>
      <c r="M2309" s="36"/>
      <c r="N2309" s="36"/>
      <c r="O2309" s="36">
        <v>0</v>
      </c>
      <c r="P2309" s="36">
        <v>0</v>
      </c>
      <c r="Q2309" s="36">
        <v>0</v>
      </c>
      <c r="R2309" s="36">
        <v>0</v>
      </c>
      <c r="S2309" s="36">
        <v>0</v>
      </c>
    </row>
    <row r="2310" spans="2:19">
      <c r="B2310" s="6">
        <v>1995</v>
      </c>
      <c r="C2310" s="36"/>
      <c r="D2310" s="36"/>
      <c r="E2310" s="36"/>
      <c r="F2310" s="36"/>
      <c r="G2310" s="36"/>
      <c r="H2310" s="36"/>
      <c r="I2310" s="36"/>
      <c r="J2310" s="36"/>
      <c r="K2310" s="36"/>
      <c r="L2310" s="36"/>
      <c r="M2310" s="36"/>
      <c r="N2310" s="36"/>
      <c r="O2310" s="36">
        <v>0</v>
      </c>
      <c r="P2310" s="36">
        <v>0</v>
      </c>
      <c r="Q2310" s="36">
        <v>0</v>
      </c>
      <c r="R2310" s="36">
        <v>0</v>
      </c>
      <c r="S2310" s="36">
        <v>0</v>
      </c>
    </row>
    <row r="2311" spans="2:19">
      <c r="B2311" s="6">
        <v>1994</v>
      </c>
      <c r="C2311" s="36"/>
      <c r="D2311" s="36"/>
      <c r="E2311" s="36"/>
      <c r="F2311" s="36"/>
      <c r="G2311" s="36"/>
      <c r="H2311" s="36"/>
      <c r="I2311" s="36"/>
      <c r="J2311" s="36"/>
      <c r="K2311" s="36"/>
      <c r="L2311" s="36">
        <v>6958.2999999999993</v>
      </c>
      <c r="M2311" s="36">
        <v>6958.2999999999993</v>
      </c>
      <c r="N2311" s="36">
        <v>6958.2999999999993</v>
      </c>
      <c r="O2311" s="36">
        <v>6958.2999999999993</v>
      </c>
      <c r="P2311" s="36">
        <v>6958.2999999999993</v>
      </c>
      <c r="Q2311" s="36">
        <v>6958.2999999999993</v>
      </c>
      <c r="R2311" s="36">
        <v>6958.2999999999993</v>
      </c>
      <c r="S2311" s="36">
        <v>6958.2999999999993</v>
      </c>
    </row>
    <row r="2312" spans="2:19">
      <c r="B2312" s="6">
        <v>1993</v>
      </c>
      <c r="C2312" s="36"/>
      <c r="D2312" s="36"/>
      <c r="E2312" s="36"/>
      <c r="F2312" s="36"/>
      <c r="G2312" s="36"/>
      <c r="H2312" s="36"/>
      <c r="I2312" s="36"/>
      <c r="J2312" s="36"/>
      <c r="K2312" s="36"/>
      <c r="L2312" s="36">
        <v>109963.49</v>
      </c>
      <c r="M2312" s="36">
        <v>109963.49</v>
      </c>
      <c r="N2312" s="36">
        <v>109963.49</v>
      </c>
      <c r="O2312" s="36">
        <v>109963.49</v>
      </c>
      <c r="P2312" s="36">
        <v>109963.49</v>
      </c>
      <c r="Q2312" s="36">
        <v>109963.49</v>
      </c>
      <c r="R2312" s="36">
        <v>109963.49</v>
      </c>
      <c r="S2312" s="36">
        <v>109963.49</v>
      </c>
    </row>
    <row r="2313" spans="2:19">
      <c r="B2313" s="6">
        <v>1992</v>
      </c>
      <c r="C2313" s="36"/>
      <c r="D2313" s="36"/>
      <c r="E2313" s="36"/>
      <c r="F2313" s="36"/>
      <c r="G2313" s="36"/>
      <c r="H2313" s="36"/>
      <c r="I2313" s="36"/>
      <c r="J2313" s="36"/>
      <c r="K2313" s="36"/>
      <c r="L2313" s="36">
        <v>83938.739999999991</v>
      </c>
      <c r="M2313" s="36">
        <v>83938.739999999991</v>
      </c>
      <c r="N2313" s="36">
        <v>83938.739999999991</v>
      </c>
      <c r="O2313" s="36">
        <v>83938.739999999991</v>
      </c>
      <c r="P2313" s="36">
        <v>83938.739999999991</v>
      </c>
      <c r="Q2313" s="36">
        <v>83938.739999999991</v>
      </c>
      <c r="R2313" s="36">
        <v>83938.739999999991</v>
      </c>
      <c r="S2313" s="36">
        <v>83938.739999999991</v>
      </c>
    </row>
    <row r="2314" spans="2:19">
      <c r="B2314" s="6">
        <v>1991</v>
      </c>
      <c r="C2314" s="36"/>
      <c r="D2314" s="36"/>
      <c r="E2314" s="36"/>
      <c r="F2314" s="36"/>
      <c r="G2314" s="36"/>
      <c r="H2314" s="36"/>
      <c r="I2314" s="36"/>
      <c r="J2314" s="36"/>
      <c r="K2314" s="36"/>
      <c r="L2314" s="36">
        <v>61119.92</v>
      </c>
      <c r="M2314" s="36">
        <v>61119.92</v>
      </c>
      <c r="N2314" s="36">
        <v>61119.92</v>
      </c>
      <c r="O2314" s="36">
        <v>61119.92</v>
      </c>
      <c r="P2314" s="36">
        <v>61119.92</v>
      </c>
      <c r="Q2314" s="36">
        <v>61119.92</v>
      </c>
      <c r="R2314" s="36">
        <v>61119.92</v>
      </c>
      <c r="S2314" s="36">
        <v>61119.92</v>
      </c>
    </row>
    <row r="2315" spans="2:19">
      <c r="B2315" s="6">
        <v>1990</v>
      </c>
      <c r="C2315" s="36"/>
      <c r="D2315" s="36"/>
      <c r="E2315" s="36"/>
      <c r="F2315" s="36"/>
      <c r="G2315" s="36"/>
      <c r="H2315" s="36"/>
      <c r="I2315" s="36"/>
      <c r="J2315" s="36"/>
      <c r="K2315" s="36"/>
      <c r="L2315" s="36">
        <v>8894.18</v>
      </c>
      <c r="M2315" s="36">
        <v>8894.18</v>
      </c>
      <c r="N2315" s="36">
        <v>8894.18</v>
      </c>
      <c r="O2315" s="36">
        <v>8894.18</v>
      </c>
      <c r="P2315" s="36">
        <v>8894.18</v>
      </c>
      <c r="Q2315" s="36">
        <v>8894.18</v>
      </c>
      <c r="R2315" s="36">
        <v>8894.18</v>
      </c>
      <c r="S2315" s="36">
        <v>8894.18</v>
      </c>
    </row>
    <row r="2316" spans="2:19">
      <c r="B2316" s="6">
        <v>1989</v>
      </c>
      <c r="C2316" s="36"/>
      <c r="D2316" s="36"/>
      <c r="E2316" s="36"/>
      <c r="F2316" s="36"/>
      <c r="G2316" s="36"/>
      <c r="H2316" s="36"/>
      <c r="I2316" s="36"/>
      <c r="J2316" s="36"/>
      <c r="K2316" s="36"/>
      <c r="L2316" s="36">
        <v>3497.48</v>
      </c>
      <c r="M2316" s="36">
        <v>3497.48</v>
      </c>
      <c r="N2316" s="36">
        <v>3497.48</v>
      </c>
      <c r="O2316" s="36">
        <v>3497.48</v>
      </c>
      <c r="P2316" s="36">
        <v>3497.48</v>
      </c>
      <c r="Q2316" s="36">
        <v>3497.48</v>
      </c>
      <c r="R2316" s="36">
        <v>3497.48</v>
      </c>
      <c r="S2316" s="36">
        <v>3497.48</v>
      </c>
    </row>
    <row r="2317" spans="2:19">
      <c r="B2317" s="6">
        <v>1988</v>
      </c>
      <c r="C2317" s="36"/>
      <c r="D2317" s="36"/>
      <c r="E2317" s="36"/>
      <c r="F2317" s="36"/>
      <c r="G2317" s="36"/>
      <c r="H2317" s="36"/>
      <c r="I2317" s="36"/>
      <c r="J2317" s="36"/>
      <c r="K2317" s="36"/>
      <c r="L2317" s="36">
        <v>88723.51</v>
      </c>
      <c r="M2317" s="36">
        <v>88723.51</v>
      </c>
      <c r="N2317" s="36">
        <v>87649.15</v>
      </c>
      <c r="O2317" s="36">
        <v>87649.15</v>
      </c>
      <c r="P2317" s="36">
        <v>87649.15</v>
      </c>
      <c r="Q2317" s="36">
        <v>87649.15</v>
      </c>
      <c r="R2317" s="36">
        <v>87649.15</v>
      </c>
      <c r="S2317" s="36">
        <v>87649.15</v>
      </c>
    </row>
    <row r="2318" spans="2:19">
      <c r="B2318" s="6">
        <v>1987</v>
      </c>
      <c r="C2318" s="36"/>
      <c r="D2318" s="36"/>
      <c r="E2318" s="36"/>
      <c r="F2318" s="36"/>
      <c r="G2318" s="36"/>
      <c r="H2318" s="36"/>
      <c r="I2318" s="36"/>
      <c r="J2318" s="36"/>
      <c r="K2318" s="36"/>
      <c r="L2318" s="36">
        <v>85376.150000000009</v>
      </c>
      <c r="M2318" s="36">
        <v>85376.150000000009</v>
      </c>
      <c r="N2318" s="36">
        <v>85376.150000000009</v>
      </c>
      <c r="O2318" s="36">
        <v>85376.150000000009</v>
      </c>
      <c r="P2318" s="36">
        <v>85376.150000000009</v>
      </c>
      <c r="Q2318" s="36">
        <v>85376.150000000009</v>
      </c>
      <c r="R2318" s="36">
        <v>85376.150000000009</v>
      </c>
      <c r="S2318" s="36">
        <v>85376.150000000009</v>
      </c>
    </row>
    <row r="2319" spans="2:19">
      <c r="B2319" s="6">
        <v>1986</v>
      </c>
      <c r="C2319" s="36"/>
      <c r="D2319" s="36"/>
      <c r="E2319" s="36"/>
      <c r="F2319" s="36"/>
      <c r="G2319" s="36"/>
      <c r="H2319" s="36"/>
      <c r="I2319" s="36"/>
      <c r="J2319" s="36"/>
      <c r="K2319" s="36"/>
      <c r="L2319" s="36">
        <v>41786.740000000005</v>
      </c>
      <c r="M2319" s="36">
        <v>41786.740000000005</v>
      </c>
      <c r="N2319" s="36">
        <v>41786.740000000005</v>
      </c>
      <c r="O2319" s="36">
        <v>41786.740000000005</v>
      </c>
      <c r="P2319" s="36">
        <v>41786.740000000005</v>
      </c>
      <c r="Q2319" s="36">
        <v>41786.740000000005</v>
      </c>
      <c r="R2319" s="36">
        <v>41786.740000000005</v>
      </c>
      <c r="S2319" s="36">
        <v>41786.740000000005</v>
      </c>
    </row>
    <row r="2320" spans="2:19">
      <c r="B2320" s="6">
        <v>1985</v>
      </c>
      <c r="C2320" s="36"/>
      <c r="D2320" s="36"/>
      <c r="E2320" s="36"/>
      <c r="F2320" s="36"/>
      <c r="G2320" s="36"/>
      <c r="H2320" s="36"/>
      <c r="I2320" s="36"/>
      <c r="J2320" s="36"/>
      <c r="K2320" s="36"/>
      <c r="L2320" s="36">
        <v>0.51</v>
      </c>
      <c r="M2320" s="36">
        <v>0.51</v>
      </c>
      <c r="N2320" s="36">
        <v>0.51</v>
      </c>
      <c r="O2320" s="36">
        <v>0.51</v>
      </c>
      <c r="P2320" s="36">
        <v>0.51</v>
      </c>
      <c r="Q2320" s="36">
        <v>0.51</v>
      </c>
      <c r="R2320" s="36">
        <v>0.51</v>
      </c>
      <c r="S2320" s="36">
        <v>0.51</v>
      </c>
    </row>
    <row r="2321" spans="2:19">
      <c r="B2321" s="6">
        <v>1984</v>
      </c>
      <c r="C2321" s="36"/>
      <c r="D2321" s="36"/>
      <c r="E2321" s="36"/>
      <c r="F2321" s="36"/>
      <c r="G2321" s="36"/>
      <c r="H2321" s="36"/>
      <c r="I2321" s="36"/>
      <c r="J2321" s="36"/>
      <c r="K2321" s="36"/>
      <c r="L2321" s="36">
        <v>42416.22</v>
      </c>
      <c r="M2321" s="36">
        <v>42416.22</v>
      </c>
      <c r="N2321" s="36">
        <v>42416.22</v>
      </c>
      <c r="O2321" s="36">
        <v>42416.22</v>
      </c>
      <c r="P2321" s="36">
        <v>42416.22</v>
      </c>
      <c r="Q2321" s="36">
        <v>42416.22</v>
      </c>
      <c r="R2321" s="36">
        <v>42416.22</v>
      </c>
      <c r="S2321" s="36">
        <v>42416.22</v>
      </c>
    </row>
    <row r="2322" spans="2:19">
      <c r="B2322" s="6">
        <v>1983</v>
      </c>
      <c r="C2322" s="36"/>
      <c r="D2322" s="36"/>
      <c r="E2322" s="36"/>
      <c r="F2322" s="36"/>
      <c r="G2322" s="36"/>
      <c r="H2322" s="36"/>
      <c r="I2322" s="36"/>
      <c r="J2322" s="36"/>
      <c r="K2322" s="36"/>
      <c r="L2322" s="36">
        <v>81323.350000000006</v>
      </c>
      <c r="M2322" s="36">
        <v>81323.350000000006</v>
      </c>
      <c r="N2322" s="36">
        <v>81323.350000000006</v>
      </c>
      <c r="O2322" s="36">
        <v>81323.350000000006</v>
      </c>
      <c r="P2322" s="36">
        <v>81323.350000000006</v>
      </c>
      <c r="Q2322" s="36">
        <v>81323.350000000006</v>
      </c>
      <c r="R2322" s="36">
        <v>81323.350000000006</v>
      </c>
      <c r="S2322" s="36">
        <v>81323.350000000006</v>
      </c>
    </row>
    <row r="2323" spans="2:19">
      <c r="B2323" s="6">
        <v>1982</v>
      </c>
      <c r="C2323" s="36"/>
      <c r="D2323" s="36"/>
      <c r="E2323" s="36"/>
      <c r="F2323" s="36"/>
      <c r="G2323" s="36"/>
      <c r="H2323" s="36"/>
      <c r="I2323" s="36"/>
      <c r="J2323" s="36"/>
      <c r="K2323" s="36"/>
      <c r="L2323" s="36"/>
      <c r="M2323" s="36"/>
      <c r="N2323" s="36"/>
      <c r="O2323" s="36">
        <v>0</v>
      </c>
      <c r="P2323" s="36">
        <v>0</v>
      </c>
      <c r="Q2323" s="36">
        <v>0</v>
      </c>
      <c r="R2323" s="36">
        <v>0</v>
      </c>
      <c r="S2323" s="36">
        <v>0</v>
      </c>
    </row>
    <row r="2324" spans="2:19">
      <c r="B2324" s="6">
        <v>1981</v>
      </c>
      <c r="C2324" s="36"/>
      <c r="D2324" s="36"/>
      <c r="E2324" s="36"/>
      <c r="F2324" s="36"/>
      <c r="G2324" s="36"/>
      <c r="H2324" s="36"/>
      <c r="I2324" s="36"/>
      <c r="J2324" s="36"/>
      <c r="K2324" s="36"/>
      <c r="L2324" s="36">
        <v>10218.26</v>
      </c>
      <c r="M2324" s="36">
        <v>10218.26</v>
      </c>
      <c r="N2324" s="36">
        <v>10218.26</v>
      </c>
      <c r="O2324" s="36">
        <v>10218.26</v>
      </c>
      <c r="P2324" s="36">
        <v>10218.26</v>
      </c>
      <c r="Q2324" s="36">
        <v>10218.26</v>
      </c>
      <c r="R2324" s="36">
        <v>10218.26</v>
      </c>
      <c r="S2324" s="36">
        <v>10218.26</v>
      </c>
    </row>
    <row r="2325" spans="2:19">
      <c r="B2325" s="6">
        <v>1980</v>
      </c>
      <c r="C2325" s="36"/>
      <c r="D2325" s="36"/>
      <c r="E2325" s="36"/>
      <c r="F2325" s="36"/>
      <c r="G2325" s="36"/>
      <c r="H2325" s="36"/>
      <c r="I2325" s="36"/>
      <c r="J2325" s="36"/>
      <c r="K2325" s="36"/>
      <c r="L2325" s="36">
        <v>18969.11</v>
      </c>
      <c r="M2325" s="36">
        <v>18969.11</v>
      </c>
      <c r="N2325" s="36">
        <v>18969.11</v>
      </c>
      <c r="O2325" s="36">
        <v>18969.11</v>
      </c>
      <c r="P2325" s="36">
        <v>18969.11</v>
      </c>
      <c r="Q2325" s="36">
        <v>18969.11</v>
      </c>
      <c r="R2325" s="36">
        <v>18969.11</v>
      </c>
      <c r="S2325" s="36">
        <v>18969.11</v>
      </c>
    </row>
    <row r="2326" spans="2:19">
      <c r="B2326" s="6">
        <v>1979</v>
      </c>
      <c r="C2326" s="36"/>
      <c r="D2326" s="36"/>
      <c r="E2326" s="36"/>
      <c r="F2326" s="36"/>
      <c r="G2326" s="36"/>
      <c r="H2326" s="36"/>
      <c r="I2326" s="36"/>
      <c r="J2326" s="36"/>
      <c r="K2326" s="36"/>
      <c r="L2326" s="36">
        <v>9990.4699999999993</v>
      </c>
      <c r="M2326" s="36">
        <v>9990.4699999999993</v>
      </c>
      <c r="N2326" s="36">
        <v>9990.4699999999993</v>
      </c>
      <c r="O2326" s="36">
        <v>9990.4699999999993</v>
      </c>
      <c r="P2326" s="36">
        <v>9990.4699999999993</v>
      </c>
      <c r="Q2326" s="36">
        <v>9990.4699999999993</v>
      </c>
      <c r="R2326" s="36">
        <v>9990.4699999999993</v>
      </c>
      <c r="S2326" s="36">
        <v>9990.4699999999993</v>
      </c>
    </row>
    <row r="2327" spans="2:19">
      <c r="B2327" s="6">
        <v>1978</v>
      </c>
      <c r="C2327" s="36"/>
      <c r="D2327" s="36"/>
      <c r="E2327" s="36"/>
      <c r="F2327" s="36"/>
      <c r="G2327" s="36"/>
      <c r="H2327" s="36"/>
      <c r="I2327" s="36"/>
      <c r="J2327" s="36"/>
      <c r="K2327" s="36"/>
      <c r="L2327" s="36">
        <v>16446.739999999998</v>
      </c>
      <c r="M2327" s="36">
        <v>16446.739999999998</v>
      </c>
      <c r="N2327" s="36">
        <v>16446.739999999998</v>
      </c>
      <c r="O2327" s="36">
        <v>16446.739999999998</v>
      </c>
      <c r="P2327" s="36">
        <v>16446.739999999998</v>
      </c>
      <c r="Q2327" s="36">
        <v>16446.739999999998</v>
      </c>
      <c r="R2327" s="36">
        <v>16446.739999999998</v>
      </c>
      <c r="S2327" s="36">
        <v>16446.739999999998</v>
      </c>
    </row>
    <row r="2328" spans="2:19">
      <c r="B2328" s="6">
        <v>1977</v>
      </c>
      <c r="C2328" s="36"/>
      <c r="D2328" s="36"/>
      <c r="E2328" s="36"/>
      <c r="F2328" s="36"/>
      <c r="G2328" s="36"/>
      <c r="H2328" s="36"/>
      <c r="I2328" s="36"/>
      <c r="J2328" s="36"/>
      <c r="K2328" s="36"/>
      <c r="L2328" s="36">
        <v>16248.68</v>
      </c>
      <c r="M2328" s="36">
        <v>16248.68</v>
      </c>
      <c r="N2328" s="36">
        <v>16248.68</v>
      </c>
      <c r="O2328" s="36">
        <v>16248.68</v>
      </c>
      <c r="P2328" s="36">
        <v>16248.68</v>
      </c>
      <c r="Q2328" s="36">
        <v>16248.68</v>
      </c>
      <c r="R2328" s="36">
        <v>16248.68</v>
      </c>
      <c r="S2328" s="36">
        <v>16248.68</v>
      </c>
    </row>
    <row r="2329" spans="2:19">
      <c r="B2329" s="6">
        <v>1976</v>
      </c>
      <c r="C2329" s="36"/>
      <c r="D2329" s="36"/>
      <c r="E2329" s="36"/>
      <c r="F2329" s="36"/>
      <c r="G2329" s="36"/>
      <c r="H2329" s="36"/>
      <c r="I2329" s="36"/>
      <c r="J2329" s="36"/>
      <c r="K2329" s="36"/>
      <c r="L2329" s="36"/>
      <c r="M2329" s="36"/>
      <c r="N2329" s="36"/>
      <c r="O2329" s="36">
        <v>0</v>
      </c>
      <c r="P2329" s="36">
        <v>0</v>
      </c>
      <c r="Q2329" s="36">
        <v>0</v>
      </c>
      <c r="R2329" s="36">
        <v>0</v>
      </c>
      <c r="S2329" s="36">
        <v>0</v>
      </c>
    </row>
    <row r="2330" spans="2:19">
      <c r="B2330" s="6">
        <v>1975</v>
      </c>
      <c r="C2330" s="36"/>
      <c r="D2330" s="36"/>
      <c r="E2330" s="36"/>
      <c r="F2330" s="36"/>
      <c r="G2330" s="36"/>
      <c r="H2330" s="36"/>
      <c r="I2330" s="36"/>
      <c r="J2330" s="36"/>
      <c r="K2330" s="36"/>
      <c r="L2330" s="36"/>
      <c r="M2330" s="36"/>
      <c r="N2330" s="36"/>
      <c r="O2330" s="36">
        <v>0</v>
      </c>
      <c r="P2330" s="36">
        <v>0</v>
      </c>
      <c r="Q2330" s="36">
        <v>0</v>
      </c>
      <c r="R2330" s="36">
        <v>0</v>
      </c>
      <c r="S2330" s="36">
        <v>0</v>
      </c>
    </row>
    <row r="2331" spans="2:19">
      <c r="B2331" s="6">
        <v>1974</v>
      </c>
      <c r="C2331" s="36"/>
      <c r="D2331" s="36"/>
      <c r="E2331" s="36"/>
      <c r="F2331" s="36"/>
      <c r="G2331" s="36"/>
      <c r="H2331" s="36"/>
      <c r="I2331" s="36"/>
      <c r="J2331" s="36"/>
      <c r="K2331" s="36"/>
      <c r="L2331" s="36"/>
      <c r="M2331" s="36"/>
      <c r="N2331" s="36"/>
      <c r="O2331" s="36">
        <v>0</v>
      </c>
      <c r="P2331" s="36">
        <v>0</v>
      </c>
      <c r="Q2331" s="36">
        <v>0</v>
      </c>
      <c r="R2331" s="36">
        <v>0</v>
      </c>
      <c r="S2331" s="36">
        <v>0</v>
      </c>
    </row>
    <row r="2332" spans="2:19">
      <c r="B2332" s="6">
        <v>1973</v>
      </c>
      <c r="C2332" s="36"/>
      <c r="D2332" s="36"/>
      <c r="E2332" s="36"/>
      <c r="F2332" s="36"/>
      <c r="G2332" s="36"/>
      <c r="H2332" s="36"/>
      <c r="I2332" s="36"/>
      <c r="J2332" s="36"/>
      <c r="K2332" s="36"/>
      <c r="L2332" s="36"/>
      <c r="M2332" s="36"/>
      <c r="N2332" s="36"/>
      <c r="O2332" s="36">
        <v>0</v>
      </c>
      <c r="P2332" s="36">
        <v>0</v>
      </c>
      <c r="Q2332" s="36">
        <v>0</v>
      </c>
      <c r="R2332" s="36">
        <v>0</v>
      </c>
      <c r="S2332" s="36">
        <v>0</v>
      </c>
    </row>
    <row r="2333" spans="2:19">
      <c r="B2333" s="6">
        <v>1972</v>
      </c>
      <c r="C2333" s="36"/>
      <c r="D2333" s="36"/>
      <c r="E2333" s="36"/>
      <c r="F2333" s="36"/>
      <c r="G2333" s="36"/>
      <c r="H2333" s="36"/>
      <c r="I2333" s="36"/>
      <c r="J2333" s="36"/>
      <c r="K2333" s="36"/>
      <c r="L2333" s="36"/>
      <c r="M2333" s="36"/>
      <c r="N2333" s="36"/>
      <c r="O2333" s="36">
        <v>0</v>
      </c>
      <c r="P2333" s="36">
        <v>0</v>
      </c>
      <c r="Q2333" s="36">
        <v>0</v>
      </c>
      <c r="R2333" s="36">
        <v>0</v>
      </c>
      <c r="S2333" s="36">
        <v>0</v>
      </c>
    </row>
    <row r="2334" spans="2:19">
      <c r="B2334" s="6">
        <v>1971</v>
      </c>
      <c r="C2334" s="36"/>
      <c r="D2334" s="36"/>
      <c r="E2334" s="36"/>
      <c r="F2334" s="36"/>
      <c r="G2334" s="36"/>
      <c r="H2334" s="36"/>
      <c r="I2334" s="36"/>
      <c r="J2334" s="36"/>
      <c r="K2334" s="36"/>
      <c r="L2334" s="36"/>
      <c r="M2334" s="36"/>
      <c r="N2334" s="36"/>
      <c r="O2334" s="36">
        <v>0</v>
      </c>
      <c r="P2334" s="36">
        <v>0</v>
      </c>
      <c r="Q2334" s="36">
        <v>0</v>
      </c>
      <c r="R2334" s="36">
        <v>0</v>
      </c>
      <c r="S2334" s="36">
        <v>0</v>
      </c>
    </row>
    <row r="2335" spans="2:19">
      <c r="B2335" s="6">
        <v>1970</v>
      </c>
      <c r="C2335" s="36"/>
      <c r="D2335" s="36"/>
      <c r="E2335" s="36"/>
      <c r="F2335" s="36"/>
      <c r="G2335" s="36"/>
      <c r="H2335" s="36"/>
      <c r="I2335" s="36"/>
      <c r="J2335" s="36"/>
      <c r="K2335" s="36"/>
      <c r="L2335" s="36"/>
      <c r="M2335" s="36"/>
      <c r="N2335" s="36"/>
      <c r="O2335" s="36">
        <v>0</v>
      </c>
      <c r="P2335" s="36">
        <v>0</v>
      </c>
      <c r="Q2335" s="36">
        <v>0</v>
      </c>
      <c r="R2335" s="36">
        <v>0</v>
      </c>
      <c r="S2335" s="36">
        <v>0</v>
      </c>
    </row>
    <row r="2336" spans="2:19">
      <c r="B2336" s="6">
        <v>1969</v>
      </c>
      <c r="C2336" s="36"/>
      <c r="D2336" s="36"/>
      <c r="E2336" s="36"/>
      <c r="F2336" s="36"/>
      <c r="G2336" s="36"/>
      <c r="H2336" s="36"/>
      <c r="I2336" s="36"/>
      <c r="J2336" s="36"/>
      <c r="K2336" s="36"/>
      <c r="L2336" s="36">
        <v>481.64</v>
      </c>
      <c r="M2336" s="36">
        <v>481.64</v>
      </c>
      <c r="N2336" s="36">
        <v>481.64</v>
      </c>
      <c r="O2336" s="36">
        <v>481.64</v>
      </c>
      <c r="P2336" s="36">
        <v>481.64</v>
      </c>
      <c r="Q2336" s="36">
        <v>481.64</v>
      </c>
      <c r="R2336" s="36">
        <v>481.64</v>
      </c>
      <c r="S2336" s="36">
        <v>481.64</v>
      </c>
    </row>
    <row r="2337" spans="2:19">
      <c r="B2337" s="6">
        <v>1968</v>
      </c>
      <c r="C2337" s="36"/>
      <c r="D2337" s="36"/>
      <c r="E2337" s="36"/>
      <c r="F2337" s="36"/>
      <c r="G2337" s="36"/>
      <c r="H2337" s="36"/>
      <c r="I2337" s="36"/>
      <c r="J2337" s="36"/>
      <c r="K2337" s="36"/>
      <c r="L2337" s="36">
        <v>243.37</v>
      </c>
      <c r="M2337" s="36">
        <v>243.37</v>
      </c>
      <c r="N2337" s="36">
        <v>243.37</v>
      </c>
      <c r="O2337" s="36">
        <v>243.37</v>
      </c>
      <c r="P2337" s="36">
        <v>243.37</v>
      </c>
      <c r="Q2337" s="36">
        <v>243.37</v>
      </c>
      <c r="R2337" s="36">
        <v>243.37</v>
      </c>
      <c r="S2337" s="36">
        <v>243.37</v>
      </c>
    </row>
    <row r="2338" spans="2:19">
      <c r="B2338" s="6">
        <v>1967</v>
      </c>
      <c r="C2338" s="36"/>
      <c r="D2338" s="36"/>
      <c r="E2338" s="36"/>
      <c r="F2338" s="36"/>
      <c r="G2338" s="36"/>
      <c r="H2338" s="36"/>
      <c r="I2338" s="36"/>
      <c r="J2338" s="36"/>
      <c r="K2338" s="36"/>
      <c r="L2338" s="36"/>
      <c r="M2338" s="36"/>
      <c r="N2338" s="36"/>
      <c r="O2338" s="36">
        <v>0</v>
      </c>
      <c r="P2338" s="36">
        <v>0</v>
      </c>
      <c r="Q2338" s="36">
        <v>0</v>
      </c>
      <c r="R2338" s="36">
        <v>0</v>
      </c>
      <c r="S2338" s="36">
        <v>0</v>
      </c>
    </row>
    <row r="2339" spans="2:19">
      <c r="B2339" s="6">
        <v>1966</v>
      </c>
      <c r="C2339" s="36"/>
      <c r="D2339" s="36"/>
      <c r="E2339" s="36"/>
      <c r="F2339" s="36"/>
      <c r="G2339" s="36"/>
      <c r="H2339" s="36"/>
      <c r="I2339" s="36"/>
      <c r="J2339" s="36"/>
      <c r="K2339" s="36"/>
      <c r="L2339" s="36">
        <v>345.63</v>
      </c>
      <c r="M2339" s="36">
        <v>345.63</v>
      </c>
      <c r="N2339" s="36">
        <v>345.63</v>
      </c>
      <c r="O2339" s="36">
        <v>345.63</v>
      </c>
      <c r="P2339" s="36">
        <v>345.63</v>
      </c>
      <c r="Q2339" s="36">
        <v>345.63</v>
      </c>
      <c r="R2339" s="36">
        <v>345.63</v>
      </c>
      <c r="S2339" s="36">
        <v>345.63</v>
      </c>
    </row>
    <row r="2340" spans="2:19">
      <c r="B2340" s="6">
        <v>1965</v>
      </c>
      <c r="C2340" s="36"/>
      <c r="D2340" s="36"/>
      <c r="E2340" s="36"/>
      <c r="F2340" s="36"/>
      <c r="G2340" s="36"/>
      <c r="H2340" s="36"/>
      <c r="I2340" s="36"/>
      <c r="J2340" s="36"/>
      <c r="K2340" s="36"/>
      <c r="L2340" s="36"/>
      <c r="M2340" s="36"/>
      <c r="N2340" s="36"/>
      <c r="O2340" s="36">
        <v>0</v>
      </c>
      <c r="P2340" s="36">
        <v>0</v>
      </c>
      <c r="Q2340" s="36">
        <v>0</v>
      </c>
      <c r="R2340" s="36">
        <v>0</v>
      </c>
      <c r="S2340" s="36">
        <v>0</v>
      </c>
    </row>
    <row r="2341" spans="2:19">
      <c r="B2341" s="6">
        <v>1964</v>
      </c>
      <c r="C2341" s="36"/>
      <c r="D2341" s="36"/>
      <c r="E2341" s="36"/>
      <c r="F2341" s="36"/>
      <c r="G2341" s="36"/>
      <c r="H2341" s="36"/>
      <c r="I2341" s="36"/>
      <c r="J2341" s="36"/>
      <c r="K2341" s="36"/>
      <c r="L2341" s="36"/>
      <c r="M2341" s="36"/>
      <c r="N2341" s="36"/>
      <c r="O2341" s="36">
        <v>0</v>
      </c>
      <c r="P2341" s="36">
        <v>0</v>
      </c>
      <c r="Q2341" s="36">
        <v>0</v>
      </c>
      <c r="R2341" s="36">
        <v>0</v>
      </c>
      <c r="S2341" s="36">
        <v>0</v>
      </c>
    </row>
    <row r="2342" spans="2:19">
      <c r="B2342" s="6">
        <v>1963</v>
      </c>
      <c r="C2342" s="36"/>
      <c r="D2342" s="36"/>
      <c r="E2342" s="36"/>
      <c r="F2342" s="36"/>
      <c r="G2342" s="36"/>
      <c r="H2342" s="36"/>
      <c r="I2342" s="36"/>
      <c r="J2342" s="36"/>
      <c r="K2342" s="36"/>
      <c r="L2342" s="36">
        <v>2174.5100000000002</v>
      </c>
      <c r="M2342" s="36">
        <v>2174.5100000000002</v>
      </c>
      <c r="N2342" s="36">
        <v>2174.5100000000002</v>
      </c>
      <c r="O2342" s="36">
        <v>2174.5100000000002</v>
      </c>
      <c r="P2342" s="36">
        <v>2174.5100000000002</v>
      </c>
      <c r="Q2342" s="36">
        <v>2174.5100000000002</v>
      </c>
      <c r="R2342" s="36">
        <v>2174.5100000000002</v>
      </c>
      <c r="S2342" s="36">
        <v>2174.5100000000002</v>
      </c>
    </row>
    <row r="2343" spans="2:19">
      <c r="B2343" s="6">
        <v>1962</v>
      </c>
      <c r="C2343" s="36"/>
      <c r="D2343" s="36"/>
      <c r="E2343" s="36"/>
      <c r="F2343" s="36"/>
      <c r="G2343" s="36"/>
      <c r="H2343" s="36"/>
      <c r="I2343" s="36"/>
      <c r="J2343" s="36"/>
      <c r="K2343" s="36"/>
      <c r="L2343" s="36">
        <v>4361.08</v>
      </c>
      <c r="M2343" s="36">
        <v>4361.08</v>
      </c>
      <c r="N2343" s="36">
        <v>4361.08</v>
      </c>
      <c r="O2343" s="36">
        <v>4361.08</v>
      </c>
      <c r="P2343" s="36">
        <v>4361.08</v>
      </c>
      <c r="Q2343" s="36">
        <v>4361.08</v>
      </c>
      <c r="R2343" s="36">
        <v>4361.08</v>
      </c>
      <c r="S2343" s="36">
        <v>4361.08</v>
      </c>
    </row>
    <row r="2344" spans="2:19">
      <c r="B2344" s="6">
        <v>1961</v>
      </c>
      <c r="C2344" s="36"/>
      <c r="D2344" s="36"/>
      <c r="E2344" s="36"/>
      <c r="F2344" s="36"/>
      <c r="G2344" s="36"/>
      <c r="H2344" s="36"/>
      <c r="I2344" s="36"/>
      <c r="J2344" s="36"/>
      <c r="K2344" s="36"/>
      <c r="L2344" s="36"/>
      <c r="M2344" s="36"/>
      <c r="N2344" s="36"/>
      <c r="O2344" s="36">
        <v>0</v>
      </c>
      <c r="P2344" s="36">
        <v>0</v>
      </c>
      <c r="Q2344" s="36">
        <v>0</v>
      </c>
      <c r="R2344" s="36">
        <v>0</v>
      </c>
      <c r="S2344" s="36">
        <v>0</v>
      </c>
    </row>
    <row r="2345" spans="2:19">
      <c r="B2345" s="6">
        <v>1960</v>
      </c>
      <c r="C2345" s="36"/>
      <c r="D2345" s="36"/>
      <c r="E2345" s="36"/>
      <c r="F2345" s="36"/>
      <c r="G2345" s="36"/>
      <c r="H2345" s="36"/>
      <c r="I2345" s="36"/>
      <c r="J2345" s="36"/>
      <c r="K2345" s="36"/>
      <c r="L2345" s="36">
        <v>4248.8999999999996</v>
      </c>
      <c r="M2345" s="36">
        <v>4248.8999999999996</v>
      </c>
      <c r="N2345" s="36">
        <v>4248.8999999999996</v>
      </c>
      <c r="O2345" s="36">
        <v>4248.8999999999996</v>
      </c>
      <c r="P2345" s="36">
        <v>4248.8999999999996</v>
      </c>
      <c r="Q2345" s="36">
        <v>4248.8999999999996</v>
      </c>
      <c r="R2345" s="36">
        <v>4248.8999999999996</v>
      </c>
      <c r="S2345" s="36">
        <v>4248.8999999999996</v>
      </c>
    </row>
    <row r="2346" spans="2:19">
      <c r="B2346" s="6">
        <v>1959</v>
      </c>
      <c r="C2346" s="36"/>
      <c r="D2346" s="36"/>
      <c r="E2346" s="36"/>
      <c r="F2346" s="36"/>
      <c r="G2346" s="36"/>
      <c r="H2346" s="36"/>
      <c r="I2346" s="36"/>
      <c r="J2346" s="36"/>
      <c r="K2346" s="36"/>
      <c r="L2346" s="36">
        <v>1195.79</v>
      </c>
      <c r="M2346" s="36">
        <v>1195.79</v>
      </c>
      <c r="N2346" s="36">
        <v>1195.79</v>
      </c>
      <c r="O2346" s="36">
        <v>1195.79</v>
      </c>
      <c r="P2346" s="36">
        <v>1195.79</v>
      </c>
      <c r="Q2346" s="36">
        <v>1195.79</v>
      </c>
      <c r="R2346" s="36">
        <v>1195.79</v>
      </c>
      <c r="S2346" s="36">
        <v>1195.79</v>
      </c>
    </row>
    <row r="2347" spans="2:19">
      <c r="B2347" s="6">
        <v>1958</v>
      </c>
      <c r="C2347" s="36"/>
      <c r="D2347" s="36"/>
      <c r="E2347" s="36"/>
      <c r="F2347" s="36"/>
      <c r="G2347" s="36"/>
      <c r="H2347" s="36"/>
      <c r="I2347" s="36"/>
      <c r="J2347" s="36"/>
      <c r="K2347" s="36"/>
      <c r="L2347" s="36"/>
      <c r="M2347" s="36"/>
      <c r="N2347" s="36"/>
      <c r="O2347" s="36">
        <v>0</v>
      </c>
      <c r="P2347" s="36">
        <v>0</v>
      </c>
      <c r="Q2347" s="36">
        <v>0</v>
      </c>
      <c r="R2347" s="36">
        <v>0</v>
      </c>
      <c r="S2347" s="36">
        <v>0</v>
      </c>
    </row>
    <row r="2348" spans="2:19">
      <c r="B2348" s="6">
        <v>1957</v>
      </c>
      <c r="C2348" s="36"/>
      <c r="D2348" s="36"/>
      <c r="E2348" s="36"/>
      <c r="F2348" s="36"/>
      <c r="G2348" s="36"/>
      <c r="H2348" s="36"/>
      <c r="I2348" s="36"/>
      <c r="J2348" s="36"/>
      <c r="K2348" s="36"/>
      <c r="L2348" s="36"/>
      <c r="M2348" s="36"/>
      <c r="N2348" s="36"/>
      <c r="O2348" s="36">
        <v>0</v>
      </c>
      <c r="P2348" s="36">
        <v>0</v>
      </c>
      <c r="Q2348" s="36">
        <v>0</v>
      </c>
      <c r="R2348" s="36">
        <v>0</v>
      </c>
      <c r="S2348" s="36">
        <v>0</v>
      </c>
    </row>
    <row r="2349" spans="2:19">
      <c r="B2349" s="6">
        <v>1956</v>
      </c>
      <c r="C2349" s="36"/>
      <c r="D2349" s="36"/>
      <c r="E2349" s="36"/>
      <c r="F2349" s="36"/>
      <c r="G2349" s="36"/>
      <c r="H2349" s="36"/>
      <c r="I2349" s="36"/>
      <c r="J2349" s="36"/>
      <c r="K2349" s="36"/>
      <c r="L2349" s="36"/>
      <c r="M2349" s="36"/>
      <c r="N2349" s="36"/>
      <c r="O2349" s="36">
        <v>0</v>
      </c>
      <c r="P2349" s="36">
        <v>0</v>
      </c>
      <c r="Q2349" s="36">
        <v>0</v>
      </c>
      <c r="R2349" s="36">
        <v>0</v>
      </c>
      <c r="S2349" s="36">
        <v>0</v>
      </c>
    </row>
    <row r="2350" spans="2:19">
      <c r="B2350" s="6">
        <v>1955</v>
      </c>
      <c r="C2350" s="36"/>
      <c r="D2350" s="36"/>
      <c r="E2350" s="36"/>
      <c r="F2350" s="36"/>
      <c r="G2350" s="36"/>
      <c r="H2350" s="36"/>
      <c r="I2350" s="36"/>
      <c r="J2350" s="36"/>
      <c r="K2350" s="36"/>
      <c r="L2350" s="36"/>
      <c r="M2350" s="36"/>
      <c r="N2350" s="36"/>
      <c r="O2350" s="36">
        <v>0</v>
      </c>
      <c r="P2350" s="36">
        <v>0</v>
      </c>
      <c r="Q2350" s="36">
        <v>0</v>
      </c>
      <c r="R2350" s="36">
        <v>0</v>
      </c>
      <c r="S2350" s="36">
        <v>0</v>
      </c>
    </row>
    <row r="2351" spans="2:19">
      <c r="B2351" s="6">
        <v>1954</v>
      </c>
      <c r="C2351" s="36"/>
      <c r="D2351" s="36"/>
      <c r="E2351" s="36"/>
      <c r="F2351" s="36"/>
      <c r="G2351" s="36"/>
      <c r="H2351" s="36"/>
      <c r="I2351" s="36"/>
      <c r="J2351" s="36"/>
      <c r="K2351" s="36"/>
      <c r="L2351" s="36"/>
      <c r="M2351" s="36"/>
      <c r="N2351" s="36"/>
      <c r="O2351" s="36">
        <v>0</v>
      </c>
      <c r="P2351" s="36">
        <v>0</v>
      </c>
      <c r="Q2351" s="36">
        <v>0</v>
      </c>
      <c r="R2351" s="36">
        <v>0</v>
      </c>
      <c r="S2351" s="36">
        <v>0</v>
      </c>
    </row>
    <row r="2352" spans="2:19">
      <c r="B2352" s="6">
        <v>1953</v>
      </c>
      <c r="C2352" s="36"/>
      <c r="D2352" s="36"/>
      <c r="E2352" s="36"/>
      <c r="F2352" s="36"/>
      <c r="G2352" s="36"/>
      <c r="H2352" s="36"/>
      <c r="I2352" s="36"/>
      <c r="J2352" s="36"/>
      <c r="K2352" s="36"/>
      <c r="L2352" s="36"/>
      <c r="M2352" s="36"/>
      <c r="N2352" s="36"/>
      <c r="O2352" s="36">
        <v>0</v>
      </c>
      <c r="P2352" s="36">
        <v>0</v>
      </c>
      <c r="Q2352" s="36">
        <v>0</v>
      </c>
      <c r="R2352" s="36">
        <v>0</v>
      </c>
      <c r="S2352" s="36">
        <v>0</v>
      </c>
    </row>
    <row r="2353" spans="2:19">
      <c r="B2353" s="6">
        <v>1952</v>
      </c>
      <c r="C2353" s="36"/>
      <c r="D2353" s="36"/>
      <c r="E2353" s="36"/>
      <c r="F2353" s="36"/>
      <c r="G2353" s="36"/>
      <c r="H2353" s="36"/>
      <c r="I2353" s="36"/>
      <c r="J2353" s="36"/>
      <c r="K2353" s="36"/>
      <c r="L2353" s="36">
        <v>246.3</v>
      </c>
      <c r="M2353" s="36">
        <v>246.3</v>
      </c>
      <c r="N2353" s="36">
        <v>246.3</v>
      </c>
      <c r="O2353" s="36">
        <v>246.3</v>
      </c>
      <c r="P2353" s="36">
        <v>246.3</v>
      </c>
      <c r="Q2353" s="36">
        <v>246.3</v>
      </c>
      <c r="R2353" s="36">
        <v>246.3</v>
      </c>
      <c r="S2353" s="36">
        <v>246.3</v>
      </c>
    </row>
    <row r="2354" spans="2:19">
      <c r="B2354" s="6">
        <v>1951</v>
      </c>
      <c r="C2354" s="36"/>
      <c r="D2354" s="36"/>
      <c r="E2354" s="36"/>
      <c r="F2354" s="36"/>
      <c r="G2354" s="36"/>
      <c r="H2354" s="36"/>
      <c r="I2354" s="36"/>
      <c r="J2354" s="36"/>
      <c r="K2354" s="36"/>
      <c r="L2354" s="36"/>
      <c r="M2354" s="36"/>
      <c r="N2354" s="36"/>
      <c r="O2354" s="36">
        <v>0</v>
      </c>
      <c r="P2354" s="36">
        <v>0</v>
      </c>
      <c r="Q2354" s="36">
        <v>0</v>
      </c>
      <c r="R2354" s="36">
        <v>0</v>
      </c>
      <c r="S2354" s="36">
        <v>0</v>
      </c>
    </row>
    <row r="2355" spans="2:19">
      <c r="B2355" s="6">
        <v>1950</v>
      </c>
      <c r="C2355" s="36"/>
      <c r="D2355" s="36"/>
      <c r="E2355" s="36"/>
      <c r="F2355" s="36"/>
      <c r="G2355" s="36"/>
      <c r="H2355" s="36"/>
      <c r="I2355" s="36"/>
      <c r="J2355" s="36"/>
      <c r="K2355" s="36"/>
      <c r="L2355" s="36"/>
      <c r="M2355" s="36"/>
      <c r="N2355" s="36"/>
      <c r="O2355" s="36">
        <v>0</v>
      </c>
      <c r="P2355" s="36">
        <v>0</v>
      </c>
      <c r="Q2355" s="36">
        <v>0</v>
      </c>
      <c r="R2355" s="36">
        <v>0</v>
      </c>
      <c r="S2355" s="36">
        <v>0</v>
      </c>
    </row>
    <row r="2356" spans="2:19">
      <c r="B2356" s="6">
        <v>1949</v>
      </c>
      <c r="C2356" s="36"/>
      <c r="D2356" s="36"/>
      <c r="E2356" s="36"/>
      <c r="F2356" s="36"/>
      <c r="G2356" s="36"/>
      <c r="H2356" s="36"/>
      <c r="I2356" s="36"/>
      <c r="J2356" s="36"/>
      <c r="K2356" s="36"/>
      <c r="L2356" s="36"/>
      <c r="M2356" s="36"/>
      <c r="N2356" s="36"/>
      <c r="O2356" s="36">
        <v>0</v>
      </c>
      <c r="P2356" s="36">
        <v>0</v>
      </c>
      <c r="Q2356" s="36">
        <v>0</v>
      </c>
      <c r="R2356" s="36">
        <v>0</v>
      </c>
      <c r="S2356" s="36">
        <v>0</v>
      </c>
    </row>
    <row r="2357" spans="2:19">
      <c r="B2357" s="6">
        <v>1948</v>
      </c>
      <c r="C2357" s="36"/>
      <c r="D2357" s="36"/>
      <c r="E2357" s="36"/>
      <c r="F2357" s="36"/>
      <c r="G2357" s="36"/>
      <c r="H2357" s="36"/>
      <c r="I2357" s="36"/>
      <c r="J2357" s="36"/>
      <c r="K2357" s="36"/>
      <c r="L2357" s="36">
        <v>2134.4499999999998</v>
      </c>
      <c r="M2357" s="36">
        <v>2134.4499999999998</v>
      </c>
      <c r="N2357" s="36">
        <v>2134.4499999999998</v>
      </c>
      <c r="O2357" s="36">
        <v>2134.4499999999998</v>
      </c>
      <c r="P2357" s="36">
        <v>2134.4499999999998</v>
      </c>
      <c r="Q2357" s="36">
        <v>2134.4499999999998</v>
      </c>
      <c r="R2357" s="36">
        <v>2134.4499999999998</v>
      </c>
      <c r="S2357" s="36">
        <v>2134.4499999999998</v>
      </c>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3"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906612.42999999993</v>
      </c>
      <c r="M2376" s="8">
        <f>SUM(M2289:M2375)</f>
        <v>906612.42999999993</v>
      </c>
      <c r="N2376" s="11">
        <f>SUM(N2284:N2375)</f>
        <v>994597.28</v>
      </c>
      <c r="O2376" s="11">
        <f>SUM(O2284:O2375)</f>
        <v>1005235.4100000001</v>
      </c>
      <c r="P2376" s="11">
        <f>SUM(P2284:P2375)</f>
        <v>1052698.0900000001</v>
      </c>
      <c r="Q2376" s="11">
        <f>SUM(Q2284:Q2375)</f>
        <v>1367853.9200000002</v>
      </c>
      <c r="R2376" s="11">
        <f>SUM(R2283:R2375)</f>
        <v>1573857.1499999997</v>
      </c>
      <c r="S2376" s="11">
        <v>1669060.8199999996</v>
      </c>
    </row>
    <row r="2377" spans="1:19">
      <c r="A2377" s="74"/>
      <c r="B2377" s="7"/>
      <c r="C2377" s="8"/>
      <c r="D2377" s="8"/>
      <c r="E2377" s="8"/>
      <c r="F2377" s="8"/>
      <c r="G2377" s="8"/>
      <c r="H2377" s="8"/>
      <c r="I2377" s="8"/>
      <c r="J2377" s="8"/>
      <c r="K2377" s="8"/>
      <c r="L2377" s="8"/>
      <c r="M2377" s="10"/>
    </row>
    <row r="2378" spans="1:19">
      <c r="A2378" s="75" t="s">
        <v>129</v>
      </c>
      <c r="B2378" s="6">
        <v>2022</v>
      </c>
      <c r="C2378" s="35"/>
      <c r="D2378" s="35"/>
      <c r="E2378" s="35"/>
      <c r="F2378" s="35"/>
      <c r="G2378" s="35"/>
      <c r="H2378" s="35"/>
      <c r="I2378" s="35"/>
      <c r="J2378" s="35"/>
      <c r="K2378" s="35"/>
      <c r="L2378" s="35"/>
      <c r="M2378" s="35"/>
      <c r="N2378" s="35"/>
      <c r="O2378" s="35"/>
      <c r="P2378" s="35"/>
      <c r="Q2378" s="35"/>
      <c r="R2378" s="72"/>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v>0</v>
      </c>
    </row>
    <row r="2472" spans="1:19">
      <c r="A2472" s="74"/>
      <c r="B2472" s="7"/>
      <c r="C2472" s="8"/>
      <c r="D2472" s="8"/>
      <c r="E2472" s="8"/>
      <c r="F2472" s="8"/>
      <c r="G2472" s="8"/>
      <c r="H2472" s="8"/>
      <c r="I2472" s="8"/>
      <c r="J2472" s="8"/>
      <c r="K2472" s="8"/>
      <c r="L2472" s="8"/>
      <c r="M2472" s="10"/>
    </row>
    <row r="2473" spans="1:19">
      <c r="A2473" s="75" t="s">
        <v>130</v>
      </c>
      <c r="B2473" s="6">
        <v>2022</v>
      </c>
      <c r="C2473" s="35"/>
      <c r="D2473" s="35"/>
      <c r="E2473" s="35"/>
      <c r="F2473" s="35"/>
      <c r="G2473" s="35"/>
      <c r="H2473" s="35"/>
      <c r="I2473" s="35"/>
      <c r="J2473" s="35"/>
      <c r="K2473" s="35"/>
      <c r="L2473" s="35"/>
      <c r="M2473" s="35"/>
      <c r="N2473" s="35"/>
      <c r="O2473" s="35"/>
      <c r="P2473" s="35"/>
      <c r="Q2473" s="35"/>
      <c r="R2473" s="72"/>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3"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v>0</v>
      </c>
    </row>
    <row r="2567" spans="1:19">
      <c r="A2567" s="74"/>
      <c r="B2567" s="7"/>
      <c r="C2567" s="8"/>
      <c r="D2567" s="8"/>
      <c r="E2567" s="8"/>
      <c r="F2567" s="8"/>
      <c r="G2567" s="8"/>
      <c r="H2567" s="8"/>
      <c r="I2567" s="8"/>
      <c r="J2567" s="8"/>
      <c r="K2567" s="8"/>
      <c r="L2567" s="8"/>
      <c r="M2567" s="10"/>
    </row>
    <row r="2568" spans="1:19" ht="25.5">
      <c r="A2568" s="75" t="s">
        <v>131</v>
      </c>
      <c r="B2568" s="6">
        <v>2022</v>
      </c>
      <c r="C2568" s="35"/>
      <c r="D2568" s="35"/>
      <c r="E2568" s="35"/>
      <c r="F2568" s="35"/>
      <c r="G2568" s="35"/>
      <c r="H2568" s="35"/>
      <c r="I2568" s="35"/>
      <c r="J2568" s="35"/>
      <c r="K2568" s="35"/>
      <c r="L2568" s="35"/>
      <c r="M2568" s="35"/>
      <c r="N2568" s="35"/>
      <c r="O2568" s="35"/>
      <c r="P2568" s="35"/>
      <c r="Q2568" s="35"/>
      <c r="R2568" s="72"/>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v>0</v>
      </c>
    </row>
    <row r="2662" spans="1:19">
      <c r="A2662" s="74"/>
      <c r="B2662" s="7"/>
      <c r="C2662" s="8"/>
      <c r="D2662" s="8"/>
      <c r="E2662" s="8"/>
      <c r="F2662" s="8"/>
      <c r="G2662" s="8"/>
      <c r="H2662" s="8"/>
      <c r="I2662" s="8"/>
      <c r="J2662" s="8"/>
      <c r="K2662" s="8"/>
      <c r="L2662" s="8"/>
      <c r="M2662" s="10"/>
    </row>
    <row r="2663" spans="1:19" ht="51">
      <c r="A2663" s="75" t="s">
        <v>132</v>
      </c>
      <c r="B2663" s="6">
        <v>2022</v>
      </c>
      <c r="C2663" s="35"/>
      <c r="D2663" s="35"/>
      <c r="E2663" s="35"/>
      <c r="F2663" s="35"/>
      <c r="G2663" s="35"/>
      <c r="H2663" s="35"/>
      <c r="I2663" s="35"/>
      <c r="J2663" s="35"/>
      <c r="K2663" s="35"/>
      <c r="L2663" s="35"/>
      <c r="M2663" s="35"/>
      <c r="N2663" s="35"/>
      <c r="O2663" s="35"/>
      <c r="P2663" s="35"/>
      <c r="Q2663" s="35"/>
      <c r="R2663" s="72"/>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v>0</v>
      </c>
    </row>
    <row r="2757" spans="1:19">
      <c r="A2757" s="74"/>
      <c r="B2757" s="7"/>
      <c r="C2757" s="8"/>
      <c r="D2757" s="8"/>
      <c r="E2757" s="8"/>
      <c r="F2757" s="8"/>
      <c r="G2757" s="8"/>
      <c r="H2757" s="8"/>
      <c r="I2757" s="8"/>
      <c r="J2757" s="8"/>
      <c r="K2757" s="8"/>
      <c r="L2757" s="8"/>
      <c r="M2757" s="10"/>
    </row>
    <row r="2758" spans="1:19">
      <c r="A2758" s="75" t="s">
        <v>133</v>
      </c>
      <c r="B2758" s="6">
        <v>2022</v>
      </c>
      <c r="C2758" s="35"/>
      <c r="D2758" s="35"/>
      <c r="E2758" s="35"/>
      <c r="F2758" s="35"/>
      <c r="G2758" s="35"/>
      <c r="H2758" s="35"/>
      <c r="I2758" s="35"/>
      <c r="J2758" s="35"/>
      <c r="K2758" s="35"/>
      <c r="L2758" s="35"/>
      <c r="M2758" s="35"/>
      <c r="N2758" s="35"/>
      <c r="O2758" s="35"/>
      <c r="P2758" s="35"/>
      <c r="Q2758" s="35"/>
      <c r="R2758" s="72"/>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v>0</v>
      </c>
    </row>
    <row r="2852" spans="1:19">
      <c r="A2852" s="74"/>
      <c r="B2852" s="7"/>
      <c r="C2852" s="8"/>
      <c r="D2852" s="8"/>
      <c r="E2852" s="8"/>
      <c r="F2852" s="8"/>
      <c r="G2852" s="8"/>
      <c r="H2852" s="8"/>
      <c r="I2852" s="8"/>
      <c r="J2852" s="8"/>
      <c r="K2852" s="8"/>
      <c r="L2852" s="8"/>
      <c r="M2852" s="10"/>
    </row>
    <row r="2853" spans="1:19" ht="51">
      <c r="A2853" s="75" t="s">
        <v>134</v>
      </c>
      <c r="B2853" s="6">
        <v>2022</v>
      </c>
      <c r="C2853" s="35"/>
      <c r="D2853" s="35"/>
      <c r="E2853" s="35"/>
      <c r="F2853" s="35"/>
      <c r="G2853" s="35"/>
      <c r="H2853" s="35"/>
      <c r="I2853" s="35"/>
      <c r="J2853" s="35"/>
      <c r="K2853" s="35"/>
      <c r="L2853" s="35"/>
      <c r="M2853" s="35"/>
      <c r="N2853" s="35"/>
      <c r="O2853" s="35"/>
      <c r="P2853" s="35"/>
      <c r="Q2853" s="35"/>
      <c r="R2853" s="72"/>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3"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v>0</v>
      </c>
    </row>
    <row r="2947" spans="1:19" s="76" customFormat="1">
      <c r="A2947" s="74"/>
      <c r="B2947" s="7"/>
      <c r="C2947" s="8"/>
      <c r="D2947" s="8"/>
      <c r="E2947" s="8"/>
      <c r="F2947" s="8"/>
      <c r="G2947" s="8"/>
      <c r="H2947" s="8"/>
      <c r="I2947" s="8"/>
      <c r="J2947" s="8"/>
      <c r="K2947" s="8"/>
      <c r="L2947" s="8"/>
      <c r="M2947" s="10"/>
      <c r="N2947" s="34"/>
      <c r="O2947" s="34"/>
      <c r="P2947" s="34"/>
      <c r="Q2947" s="34"/>
      <c r="R2947" s="34"/>
      <c r="S2947" s="34"/>
    </row>
    <row r="2948" spans="1:19">
      <c r="A2948" s="75" t="s">
        <v>135</v>
      </c>
      <c r="B2948" s="6">
        <v>2022</v>
      </c>
      <c r="C2948" s="35"/>
      <c r="D2948" s="35"/>
      <c r="E2948" s="35"/>
      <c r="F2948" s="35"/>
      <c r="G2948" s="35"/>
      <c r="H2948" s="35"/>
      <c r="I2948" s="35"/>
      <c r="J2948" s="35"/>
      <c r="K2948" s="35"/>
      <c r="L2948" s="35"/>
      <c r="M2948" s="35"/>
      <c r="N2948" s="35"/>
      <c r="O2948" s="35"/>
      <c r="P2948" s="35"/>
      <c r="Q2948" s="35"/>
      <c r="R2948" s="72"/>
      <c r="S2948" s="36">
        <v>161270.99</v>
      </c>
    </row>
    <row r="2949" spans="1:19">
      <c r="A2949" s="37"/>
      <c r="B2949" s="6">
        <v>2021</v>
      </c>
      <c r="C2949" s="35"/>
      <c r="D2949" s="35"/>
      <c r="E2949" s="35"/>
      <c r="F2949" s="35"/>
      <c r="G2949" s="35"/>
      <c r="H2949" s="35"/>
      <c r="I2949" s="35"/>
      <c r="J2949" s="35"/>
      <c r="K2949" s="35"/>
      <c r="L2949" s="35"/>
      <c r="M2949" s="35"/>
      <c r="N2949" s="35"/>
      <c r="O2949" s="35"/>
      <c r="P2949" s="35"/>
      <c r="Q2949" s="35"/>
      <c r="R2949" s="36">
        <v>147730.38</v>
      </c>
      <c r="S2949" s="36">
        <v>147730.38</v>
      </c>
    </row>
    <row r="2950" spans="1:19">
      <c r="B2950" s="6">
        <v>2020</v>
      </c>
      <c r="C2950" s="35"/>
      <c r="D2950" s="35"/>
      <c r="E2950" s="35"/>
      <c r="F2950" s="35"/>
      <c r="G2950" s="35"/>
      <c r="H2950" s="35"/>
      <c r="I2950" s="35"/>
      <c r="J2950" s="35"/>
      <c r="K2950" s="35"/>
      <c r="L2950" s="35"/>
      <c r="M2950" s="35"/>
      <c r="N2950" s="35"/>
      <c r="O2950" s="35"/>
      <c r="P2950" s="35"/>
      <c r="Q2950" s="36">
        <v>98058.489999999976</v>
      </c>
      <c r="R2950" s="36">
        <v>98058.489999999976</v>
      </c>
      <c r="S2950" s="36">
        <v>98058.489999999976</v>
      </c>
    </row>
    <row r="2951" spans="1:19">
      <c r="A2951" s="39"/>
      <c r="B2951" s="6">
        <v>2019</v>
      </c>
      <c r="C2951" s="35"/>
      <c r="D2951" s="35"/>
      <c r="E2951" s="35"/>
      <c r="F2951" s="35"/>
      <c r="G2951" s="35"/>
      <c r="H2951" s="35"/>
      <c r="I2951" s="35"/>
      <c r="J2951" s="35"/>
      <c r="K2951" s="35"/>
      <c r="L2951" s="35"/>
      <c r="M2951" s="35"/>
      <c r="N2951" s="35"/>
      <c r="O2951" s="35"/>
      <c r="P2951" s="36">
        <v>72273.87</v>
      </c>
      <c r="Q2951" s="36">
        <v>72273.87</v>
      </c>
      <c r="R2951" s="36">
        <v>72273.87</v>
      </c>
      <c r="S2951" s="36">
        <v>72273.87</v>
      </c>
    </row>
    <row r="2952" spans="1:19">
      <c r="A2952" s="39"/>
      <c r="B2952" s="6">
        <v>2018</v>
      </c>
      <c r="C2952" s="35"/>
      <c r="D2952" s="35"/>
      <c r="E2952" s="35"/>
      <c r="F2952" s="35"/>
      <c r="G2952" s="35"/>
      <c r="H2952" s="35"/>
      <c r="I2952" s="35"/>
      <c r="J2952" s="35"/>
      <c r="K2952" s="35"/>
      <c r="L2952" s="35"/>
      <c r="M2952" s="35"/>
      <c r="N2952" s="35"/>
      <c r="O2952" s="36">
        <v>68463.41</v>
      </c>
      <c r="P2952" s="36">
        <v>68463.41</v>
      </c>
      <c r="Q2952" s="36">
        <v>68463.41</v>
      </c>
      <c r="R2952" s="36">
        <v>68463.41</v>
      </c>
      <c r="S2952" s="36">
        <v>68463.41</v>
      </c>
    </row>
    <row r="2953" spans="1:19">
      <c r="A2953" s="39"/>
      <c r="B2953" s="6">
        <v>2017</v>
      </c>
      <c r="C2953" s="35"/>
      <c r="D2953" s="35"/>
      <c r="E2953" s="35"/>
      <c r="F2953" s="35"/>
      <c r="G2953" s="35"/>
      <c r="H2953" s="35"/>
      <c r="I2953" s="35"/>
      <c r="J2953" s="35"/>
      <c r="K2953" s="35"/>
      <c r="L2953" s="35"/>
      <c r="M2953" s="35"/>
      <c r="N2953" s="36">
        <v>79695.009999999995</v>
      </c>
      <c r="O2953" s="36">
        <v>79695.009999999995</v>
      </c>
      <c r="P2953" s="36">
        <v>79695.009999999995</v>
      </c>
      <c r="Q2953" s="36">
        <v>79695.009999999995</v>
      </c>
      <c r="R2953" s="36">
        <v>79695.009999999995</v>
      </c>
      <c r="S2953" s="36">
        <v>79695.009999999995</v>
      </c>
    </row>
    <row r="2954" spans="1:19">
      <c r="B2954" s="6">
        <v>2016</v>
      </c>
      <c r="C2954" s="35"/>
      <c r="D2954" s="35"/>
      <c r="E2954" s="35"/>
      <c r="F2954" s="35"/>
      <c r="G2954" s="35"/>
      <c r="H2954" s="35"/>
      <c r="I2954" s="35"/>
      <c r="J2954" s="35"/>
      <c r="K2954" s="35"/>
      <c r="L2954" s="35"/>
      <c r="M2954" s="36">
        <v>94759.17</v>
      </c>
      <c r="N2954" s="36">
        <v>86130.89</v>
      </c>
      <c r="O2954" s="36">
        <v>86130.89</v>
      </c>
      <c r="P2954" s="36">
        <v>86130.89</v>
      </c>
      <c r="Q2954" s="36">
        <v>86130.89</v>
      </c>
      <c r="R2954" s="36">
        <v>86130.89</v>
      </c>
      <c r="S2954" s="36">
        <v>86130.89</v>
      </c>
    </row>
    <row r="2955" spans="1:19">
      <c r="B2955" s="6">
        <v>2015</v>
      </c>
      <c r="C2955" s="35"/>
      <c r="D2955" s="35"/>
      <c r="E2955" s="35"/>
      <c r="F2955" s="35"/>
      <c r="G2955" s="35"/>
      <c r="H2955" s="35"/>
      <c r="I2955" s="35"/>
      <c r="J2955" s="35"/>
      <c r="K2955" s="35"/>
      <c r="L2955" s="36">
        <v>30409.279999999999</v>
      </c>
      <c r="M2955" s="36">
        <v>30409.279999999999</v>
      </c>
      <c r="N2955" s="36">
        <v>30409.279999999999</v>
      </c>
      <c r="O2955" s="36">
        <v>30409.279999999999</v>
      </c>
      <c r="P2955" s="36">
        <v>30409.279999999999</v>
      </c>
      <c r="Q2955" s="36">
        <v>30409.279999999999</v>
      </c>
      <c r="R2955" s="36">
        <v>30409.279999999999</v>
      </c>
      <c r="S2955" s="36">
        <v>30409.279999999999</v>
      </c>
    </row>
    <row r="2956" spans="1:19">
      <c r="B2956" s="6">
        <v>2014</v>
      </c>
      <c r="C2956" s="35"/>
      <c r="D2956" s="35"/>
      <c r="E2956" s="35"/>
      <c r="F2956" s="35"/>
      <c r="G2956" s="35"/>
      <c r="H2956" s="35"/>
      <c r="I2956" s="35"/>
      <c r="J2956" s="35"/>
      <c r="K2956" s="36"/>
      <c r="L2956" s="36">
        <v>24947.319999999996</v>
      </c>
      <c r="M2956" s="36">
        <v>24947.319999999996</v>
      </c>
      <c r="N2956" s="36">
        <v>24947.319999999996</v>
      </c>
      <c r="O2956" s="36">
        <v>24947.319999999996</v>
      </c>
      <c r="P2956" s="36">
        <v>24947.319999999996</v>
      </c>
      <c r="Q2956" s="36">
        <v>24947.319999999996</v>
      </c>
      <c r="R2956" s="36">
        <v>24947.319999999996</v>
      </c>
      <c r="S2956" s="36">
        <v>24947.319999999996</v>
      </c>
    </row>
    <row r="2957" spans="1:19">
      <c r="B2957" s="6">
        <v>2013</v>
      </c>
      <c r="C2957" s="35"/>
      <c r="D2957" s="35"/>
      <c r="E2957" s="35"/>
      <c r="F2957" s="35"/>
      <c r="G2957" s="35"/>
      <c r="H2957" s="35"/>
      <c r="I2957" s="35"/>
      <c r="J2957" s="36"/>
      <c r="K2957" s="36"/>
      <c r="L2957" s="36">
        <v>32520.27</v>
      </c>
      <c r="M2957" s="36">
        <v>32520.27</v>
      </c>
      <c r="N2957" s="36">
        <v>32520.27</v>
      </c>
      <c r="O2957" s="36">
        <v>32520.27</v>
      </c>
      <c r="P2957" s="36">
        <v>32520.27</v>
      </c>
      <c r="Q2957" s="36">
        <v>32520.27</v>
      </c>
      <c r="R2957" s="36">
        <v>32520.27</v>
      </c>
      <c r="S2957" s="36">
        <v>32520.27</v>
      </c>
    </row>
    <row r="2958" spans="1:19">
      <c r="B2958" s="6">
        <v>2012</v>
      </c>
      <c r="C2958" s="35"/>
      <c r="D2958" s="35"/>
      <c r="E2958" s="35"/>
      <c r="F2958" s="35"/>
      <c r="G2958" s="35"/>
      <c r="H2958" s="35"/>
      <c r="I2958" s="36"/>
      <c r="J2958" s="36"/>
      <c r="K2958" s="36"/>
      <c r="L2958" s="36">
        <v>17484.84</v>
      </c>
      <c r="M2958" s="36">
        <v>17484.84</v>
      </c>
      <c r="N2958" s="36">
        <v>17484.84</v>
      </c>
      <c r="O2958" s="36">
        <v>17484.84</v>
      </c>
      <c r="P2958" s="36">
        <v>17484.84</v>
      </c>
      <c r="Q2958" s="36">
        <v>17484.84</v>
      </c>
      <c r="R2958" s="36">
        <v>17484.84</v>
      </c>
      <c r="S2958" s="36">
        <v>17484.84</v>
      </c>
    </row>
    <row r="2959" spans="1:19">
      <c r="B2959" s="6">
        <v>2011</v>
      </c>
      <c r="C2959" s="35"/>
      <c r="D2959" s="35"/>
      <c r="E2959" s="35"/>
      <c r="F2959" s="35"/>
      <c r="G2959" s="35"/>
      <c r="H2959" s="36"/>
      <c r="I2959" s="36"/>
      <c r="J2959" s="36"/>
      <c r="K2959" s="36"/>
      <c r="L2959" s="36">
        <v>33005.42</v>
      </c>
      <c r="M2959" s="36">
        <v>33005.42</v>
      </c>
      <c r="N2959" s="36">
        <v>33005.42</v>
      </c>
      <c r="O2959" s="36">
        <v>33005.42</v>
      </c>
      <c r="P2959" s="36">
        <v>33005.42</v>
      </c>
      <c r="Q2959" s="36">
        <v>33005.42</v>
      </c>
      <c r="R2959" s="36">
        <v>33005.42</v>
      </c>
      <c r="S2959" s="36">
        <v>33005.42</v>
      </c>
    </row>
    <row r="2960" spans="1:19">
      <c r="B2960" s="6">
        <v>2010</v>
      </c>
      <c r="C2960" s="35"/>
      <c r="D2960" s="35"/>
      <c r="E2960" s="35"/>
      <c r="F2960" s="35"/>
      <c r="G2960" s="36"/>
      <c r="H2960" s="36"/>
      <c r="I2960" s="36"/>
      <c r="J2960" s="36"/>
      <c r="K2960" s="36"/>
      <c r="L2960" s="36">
        <v>33956.49</v>
      </c>
      <c r="M2960" s="36">
        <v>33956.49</v>
      </c>
      <c r="N2960" s="36">
        <v>33956.49</v>
      </c>
      <c r="O2960" s="36">
        <v>33956.49</v>
      </c>
      <c r="P2960" s="36">
        <v>33956.49</v>
      </c>
      <c r="Q2960" s="36">
        <v>33956.49</v>
      </c>
      <c r="R2960" s="36">
        <v>33956.49</v>
      </c>
      <c r="S2960" s="36">
        <v>33956.49</v>
      </c>
    </row>
    <row r="2961" spans="2:19">
      <c r="B2961" s="6">
        <v>2009</v>
      </c>
      <c r="C2961" s="35"/>
      <c r="D2961" s="35"/>
      <c r="E2961" s="35"/>
      <c r="F2961" s="36"/>
      <c r="G2961" s="36"/>
      <c r="H2961" s="36"/>
      <c r="I2961" s="36"/>
      <c r="J2961" s="36"/>
      <c r="K2961" s="36"/>
      <c r="L2961" s="36">
        <v>15950.980000000001</v>
      </c>
      <c r="M2961" s="36">
        <v>15950.980000000001</v>
      </c>
      <c r="N2961" s="36">
        <v>15950.980000000001</v>
      </c>
      <c r="O2961" s="36">
        <v>15950.980000000001</v>
      </c>
      <c r="P2961" s="36">
        <v>15950.980000000001</v>
      </c>
      <c r="Q2961" s="36">
        <v>15950.980000000001</v>
      </c>
      <c r="R2961" s="36">
        <v>15950.980000000001</v>
      </c>
      <c r="S2961" s="36">
        <v>15950.980000000001</v>
      </c>
    </row>
    <row r="2962" spans="2:19">
      <c r="B2962" s="6">
        <v>2008</v>
      </c>
      <c r="C2962" s="35"/>
      <c r="D2962" s="35"/>
      <c r="E2962" s="36"/>
      <c r="F2962" s="36"/>
      <c r="G2962" s="36"/>
      <c r="H2962" s="36"/>
      <c r="I2962" s="36"/>
      <c r="J2962" s="36"/>
      <c r="K2962" s="36"/>
      <c r="L2962" s="36">
        <v>17319.260000000002</v>
      </c>
      <c r="M2962" s="36">
        <v>17319.260000000002</v>
      </c>
      <c r="N2962" s="36">
        <v>17319.260000000002</v>
      </c>
      <c r="O2962" s="36">
        <v>17319.260000000002</v>
      </c>
      <c r="P2962" s="36">
        <v>17319.260000000002</v>
      </c>
      <c r="Q2962" s="36">
        <v>17319.260000000002</v>
      </c>
      <c r="R2962" s="36">
        <v>17319.260000000002</v>
      </c>
      <c r="S2962" s="36">
        <v>17319.260000000002</v>
      </c>
    </row>
    <row r="2963" spans="2:19">
      <c r="B2963" s="6">
        <v>2007</v>
      </c>
      <c r="C2963" s="35"/>
      <c r="D2963" s="36"/>
      <c r="E2963" s="36"/>
      <c r="F2963" s="36"/>
      <c r="G2963" s="36"/>
      <c r="H2963" s="36"/>
      <c r="I2963" s="36"/>
      <c r="J2963" s="36"/>
      <c r="K2963" s="36"/>
      <c r="L2963" s="36">
        <v>17920.11</v>
      </c>
      <c r="M2963" s="36">
        <v>17920.11</v>
      </c>
      <c r="N2963" s="36">
        <v>17920.11</v>
      </c>
      <c r="O2963" s="36">
        <v>17920.11</v>
      </c>
      <c r="P2963" s="36">
        <v>17920.11</v>
      </c>
      <c r="Q2963" s="36">
        <v>17920.11</v>
      </c>
      <c r="R2963" s="36">
        <v>17920.11</v>
      </c>
      <c r="S2963" s="36">
        <v>17920.11</v>
      </c>
    </row>
    <row r="2964" spans="2:19">
      <c r="B2964" s="6">
        <v>2006</v>
      </c>
      <c r="C2964" s="36"/>
      <c r="D2964" s="36"/>
      <c r="E2964" s="36"/>
      <c r="F2964" s="36"/>
      <c r="G2964" s="36"/>
      <c r="H2964" s="36"/>
      <c r="I2964" s="36"/>
      <c r="J2964" s="36"/>
      <c r="K2964" s="36"/>
      <c r="L2964" s="36">
        <v>36377.43</v>
      </c>
      <c r="M2964" s="36">
        <v>36377.43</v>
      </c>
      <c r="N2964" s="36">
        <v>36377.43</v>
      </c>
      <c r="O2964" s="36">
        <v>36377.43</v>
      </c>
      <c r="P2964" s="36">
        <v>36377.43</v>
      </c>
      <c r="Q2964" s="36">
        <v>36377.43</v>
      </c>
      <c r="R2964" s="36">
        <v>36377.43</v>
      </c>
      <c r="S2964" s="36">
        <v>36377.43</v>
      </c>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3"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259891.40000000002</v>
      </c>
      <c r="M3041" s="11">
        <f>SUM(M2954:M3040)</f>
        <v>354650.56999999995</v>
      </c>
      <c r="N3041" s="11">
        <f>SUM(N2949:N3040)</f>
        <v>425717.29999999993</v>
      </c>
      <c r="O3041" s="11">
        <f>SUM(O2949:O3040)</f>
        <v>494180.70999999996</v>
      </c>
      <c r="P3041" s="11">
        <f>SUM(P2949:P3040)</f>
        <v>566454.58000000007</v>
      </c>
      <c r="Q3041" s="11">
        <f>SUM(Q2949:Q3040)</f>
        <v>664513.07000000007</v>
      </c>
      <c r="R3041" s="11">
        <f>SUM(R2948:R3040)</f>
        <v>812243.45000000007</v>
      </c>
      <c r="S3041" s="11">
        <v>973514.44000000006</v>
      </c>
    </row>
    <row r="3042" spans="1:19">
      <c r="A3042" s="74"/>
      <c r="B3042" s="7"/>
      <c r="C3042" s="8"/>
      <c r="D3042" s="8"/>
      <c r="E3042" s="8"/>
      <c r="F3042" s="8"/>
      <c r="G3042" s="8"/>
      <c r="H3042" s="8"/>
      <c r="I3042" s="8"/>
      <c r="J3042" s="8"/>
      <c r="K3042" s="8"/>
      <c r="L3042" s="8"/>
      <c r="M3042" s="10"/>
    </row>
    <row r="3043" spans="1:19">
      <c r="A3043" s="75" t="s">
        <v>136</v>
      </c>
      <c r="B3043" s="6">
        <v>2022</v>
      </c>
      <c r="C3043" s="35"/>
      <c r="D3043" s="35"/>
      <c r="E3043" s="35"/>
      <c r="F3043" s="35"/>
      <c r="G3043" s="35"/>
      <c r="H3043" s="35"/>
      <c r="I3043" s="35"/>
      <c r="J3043" s="35"/>
      <c r="K3043" s="35"/>
      <c r="L3043" s="35"/>
      <c r="M3043" s="35"/>
      <c r="N3043" s="35"/>
      <c r="O3043" s="35"/>
      <c r="P3043" s="35"/>
      <c r="Q3043" s="35"/>
      <c r="R3043" s="72"/>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3"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v>0</v>
      </c>
    </row>
    <row r="3137" spans="1:19">
      <c r="A3137" s="74"/>
      <c r="B3137" s="7"/>
      <c r="C3137" s="8"/>
      <c r="D3137" s="8"/>
      <c r="E3137" s="8"/>
      <c r="F3137" s="8"/>
      <c r="G3137" s="8"/>
      <c r="H3137" s="8"/>
      <c r="I3137" s="8"/>
      <c r="J3137" s="8"/>
      <c r="K3137" s="8"/>
      <c r="L3137" s="8"/>
      <c r="M3137" s="10"/>
    </row>
    <row r="3138" spans="1:19" ht="25.5">
      <c r="A3138" s="75" t="s">
        <v>137</v>
      </c>
      <c r="B3138" s="6">
        <v>2022</v>
      </c>
      <c r="C3138" s="35"/>
      <c r="D3138" s="35"/>
      <c r="E3138" s="35"/>
      <c r="F3138" s="35"/>
      <c r="G3138" s="35"/>
      <c r="H3138" s="35"/>
      <c r="I3138" s="35"/>
      <c r="J3138" s="35"/>
      <c r="K3138" s="35"/>
      <c r="L3138" s="35"/>
      <c r="M3138" s="35"/>
      <c r="N3138" s="35"/>
      <c r="O3138" s="35"/>
      <c r="P3138" s="35"/>
      <c r="Q3138" s="35"/>
      <c r="R3138" s="72"/>
      <c r="S3138" s="36">
        <v>4713.47</v>
      </c>
    </row>
    <row r="3139" spans="1:19">
      <c r="A3139" s="37"/>
      <c r="B3139" s="6">
        <v>2021</v>
      </c>
      <c r="C3139" s="35"/>
      <c r="D3139" s="35"/>
      <c r="E3139" s="35"/>
      <c r="F3139" s="35"/>
      <c r="G3139" s="35"/>
      <c r="H3139" s="35"/>
      <c r="I3139" s="35"/>
      <c r="J3139" s="35"/>
      <c r="K3139" s="35"/>
      <c r="L3139" s="35"/>
      <c r="M3139" s="35"/>
      <c r="N3139" s="35"/>
      <c r="O3139" s="35"/>
      <c r="P3139" s="35"/>
      <c r="Q3139" s="35"/>
      <c r="R3139" s="36">
        <v>4278.7</v>
      </c>
      <c r="S3139" s="36">
        <v>4278.7</v>
      </c>
    </row>
    <row r="3140" spans="1:19">
      <c r="B3140" s="6">
        <v>2020</v>
      </c>
      <c r="C3140" s="35"/>
      <c r="D3140" s="35"/>
      <c r="E3140" s="35"/>
      <c r="F3140" s="35"/>
      <c r="G3140" s="35"/>
      <c r="H3140" s="35"/>
      <c r="I3140" s="35"/>
      <c r="J3140" s="35"/>
      <c r="K3140" s="35"/>
      <c r="L3140" s="35"/>
      <c r="M3140" s="35"/>
      <c r="N3140" s="35"/>
      <c r="O3140" s="35"/>
      <c r="P3140" s="35"/>
      <c r="Q3140" s="36">
        <v>31120.03</v>
      </c>
      <c r="R3140" s="36">
        <v>31120.03</v>
      </c>
      <c r="S3140" s="36">
        <v>31120.03</v>
      </c>
    </row>
    <row r="3141" spans="1:19">
      <c r="A3141" s="39"/>
      <c r="B3141" s="6">
        <v>2019</v>
      </c>
      <c r="C3141" s="35"/>
      <c r="D3141" s="35"/>
      <c r="E3141" s="35"/>
      <c r="F3141" s="35"/>
      <c r="G3141" s="35"/>
      <c r="H3141" s="35"/>
      <c r="I3141" s="35"/>
      <c r="J3141" s="35"/>
      <c r="K3141" s="35"/>
      <c r="L3141" s="35"/>
      <c r="M3141" s="35"/>
      <c r="N3141" s="35"/>
      <c r="O3141" s="35"/>
      <c r="P3141" s="36"/>
      <c r="Q3141" s="36"/>
      <c r="R3141" s="36">
        <v>0</v>
      </c>
      <c r="S3141" s="36">
        <v>0</v>
      </c>
    </row>
    <row r="3142" spans="1:19">
      <c r="A3142" s="39"/>
      <c r="B3142" s="6">
        <v>2018</v>
      </c>
      <c r="C3142" s="35"/>
      <c r="D3142" s="35"/>
      <c r="E3142" s="35"/>
      <c r="F3142" s="35"/>
      <c r="G3142" s="35"/>
      <c r="H3142" s="35"/>
      <c r="I3142" s="35"/>
      <c r="J3142" s="35"/>
      <c r="K3142" s="35"/>
      <c r="L3142" s="35"/>
      <c r="M3142" s="35"/>
      <c r="N3142" s="35"/>
      <c r="O3142" s="36"/>
      <c r="P3142" s="36"/>
      <c r="Q3142" s="36"/>
      <c r="R3142" s="36">
        <v>0</v>
      </c>
      <c r="S3142" s="36">
        <v>0</v>
      </c>
    </row>
    <row r="3143" spans="1:19">
      <c r="A3143" s="39"/>
      <c r="B3143" s="6">
        <v>2017</v>
      </c>
      <c r="C3143" s="35"/>
      <c r="D3143" s="35"/>
      <c r="E3143" s="35"/>
      <c r="F3143" s="35"/>
      <c r="G3143" s="35"/>
      <c r="H3143" s="35"/>
      <c r="I3143" s="35"/>
      <c r="J3143" s="35"/>
      <c r="K3143" s="35"/>
      <c r="L3143" s="35"/>
      <c r="M3143" s="35"/>
      <c r="N3143" s="36">
        <v>11686.21</v>
      </c>
      <c r="O3143" s="36">
        <v>11686.21</v>
      </c>
      <c r="P3143" s="36">
        <v>11686.21</v>
      </c>
      <c r="Q3143" s="36">
        <v>11686.21</v>
      </c>
      <c r="R3143" s="36">
        <v>7469.3599999999988</v>
      </c>
      <c r="S3143" s="36">
        <v>7469.3599999999988</v>
      </c>
    </row>
    <row r="3144" spans="1:19">
      <c r="B3144" s="6">
        <v>2016</v>
      </c>
      <c r="C3144" s="35"/>
      <c r="D3144" s="35"/>
      <c r="E3144" s="35"/>
      <c r="F3144" s="35"/>
      <c r="G3144" s="35"/>
      <c r="H3144" s="35"/>
      <c r="I3144" s="35"/>
      <c r="J3144" s="35"/>
      <c r="K3144" s="35"/>
      <c r="L3144" s="35"/>
      <c r="M3144" s="36"/>
      <c r="N3144" s="36"/>
      <c r="O3144" s="36">
        <v>0</v>
      </c>
      <c r="P3144" s="36">
        <v>0</v>
      </c>
      <c r="Q3144" s="36">
        <v>0</v>
      </c>
      <c r="R3144" s="36">
        <v>0</v>
      </c>
      <c r="S3144" s="36">
        <v>0</v>
      </c>
    </row>
    <row r="3145" spans="1:19">
      <c r="B3145" s="6">
        <v>2015</v>
      </c>
      <c r="C3145" s="35"/>
      <c r="D3145" s="35"/>
      <c r="E3145" s="35"/>
      <c r="F3145" s="35"/>
      <c r="G3145" s="35"/>
      <c r="H3145" s="35"/>
      <c r="I3145" s="35"/>
      <c r="J3145" s="35"/>
      <c r="K3145" s="35"/>
      <c r="L3145" s="36"/>
      <c r="M3145" s="36"/>
      <c r="N3145" s="36"/>
      <c r="O3145" s="36">
        <v>0</v>
      </c>
      <c r="P3145" s="36">
        <v>0</v>
      </c>
      <c r="Q3145" s="36">
        <v>0</v>
      </c>
      <c r="R3145" s="36">
        <v>0</v>
      </c>
      <c r="S3145" s="36">
        <v>0</v>
      </c>
    </row>
    <row r="3146" spans="1:19">
      <c r="B3146" s="6">
        <v>2014</v>
      </c>
      <c r="C3146" s="35"/>
      <c r="D3146" s="35"/>
      <c r="E3146" s="35"/>
      <c r="F3146" s="35"/>
      <c r="G3146" s="35"/>
      <c r="H3146" s="35"/>
      <c r="I3146" s="35"/>
      <c r="J3146" s="35"/>
      <c r="K3146" s="36"/>
      <c r="L3146" s="36"/>
      <c r="M3146" s="36"/>
      <c r="N3146" s="36"/>
      <c r="O3146" s="36">
        <v>0</v>
      </c>
      <c r="P3146" s="36">
        <v>0</v>
      </c>
      <c r="Q3146" s="36">
        <v>0</v>
      </c>
      <c r="R3146" s="36">
        <v>0</v>
      </c>
      <c r="S3146" s="36">
        <v>0</v>
      </c>
    </row>
    <row r="3147" spans="1:19">
      <c r="B3147" s="6">
        <v>2013</v>
      </c>
      <c r="C3147" s="35"/>
      <c r="D3147" s="35"/>
      <c r="E3147" s="35"/>
      <c r="F3147" s="35"/>
      <c r="G3147" s="35"/>
      <c r="H3147" s="35"/>
      <c r="I3147" s="35"/>
      <c r="J3147" s="36"/>
      <c r="K3147" s="36"/>
      <c r="L3147" s="36"/>
      <c r="M3147" s="36"/>
      <c r="N3147" s="36"/>
      <c r="O3147" s="36">
        <v>0</v>
      </c>
      <c r="P3147" s="36">
        <v>0</v>
      </c>
      <c r="Q3147" s="36">
        <v>0</v>
      </c>
      <c r="R3147" s="36">
        <v>0</v>
      </c>
      <c r="S3147" s="36">
        <v>0</v>
      </c>
    </row>
    <row r="3148" spans="1:19">
      <c r="B3148" s="6">
        <v>2012</v>
      </c>
      <c r="C3148" s="35"/>
      <c r="D3148" s="35"/>
      <c r="E3148" s="35"/>
      <c r="F3148" s="35"/>
      <c r="G3148" s="35"/>
      <c r="H3148" s="35"/>
      <c r="I3148" s="36"/>
      <c r="J3148" s="36"/>
      <c r="K3148" s="36"/>
      <c r="L3148" s="36"/>
      <c r="M3148" s="36"/>
      <c r="N3148" s="36"/>
      <c r="O3148" s="36">
        <v>0</v>
      </c>
      <c r="P3148" s="36">
        <v>0</v>
      </c>
      <c r="Q3148" s="36">
        <v>0</v>
      </c>
      <c r="R3148" s="36">
        <v>0</v>
      </c>
      <c r="S3148" s="36">
        <v>0</v>
      </c>
    </row>
    <row r="3149" spans="1:19">
      <c r="B3149" s="6">
        <v>2011</v>
      </c>
      <c r="C3149" s="35"/>
      <c r="D3149" s="35"/>
      <c r="E3149" s="35"/>
      <c r="F3149" s="35"/>
      <c r="G3149" s="35"/>
      <c r="H3149" s="36"/>
      <c r="I3149" s="36"/>
      <c r="J3149" s="36"/>
      <c r="K3149" s="36"/>
      <c r="L3149" s="36"/>
      <c r="M3149" s="36"/>
      <c r="N3149" s="36"/>
      <c r="O3149" s="36">
        <v>0</v>
      </c>
      <c r="P3149" s="36">
        <v>0</v>
      </c>
      <c r="Q3149" s="36">
        <v>0</v>
      </c>
      <c r="R3149" s="36">
        <v>0</v>
      </c>
      <c r="S3149" s="36">
        <v>0</v>
      </c>
    </row>
    <row r="3150" spans="1:19">
      <c r="B3150" s="6">
        <v>2010</v>
      </c>
      <c r="C3150" s="35"/>
      <c r="D3150" s="35"/>
      <c r="E3150" s="35"/>
      <c r="F3150" s="35"/>
      <c r="G3150" s="36"/>
      <c r="H3150" s="36"/>
      <c r="I3150" s="36"/>
      <c r="J3150" s="36"/>
      <c r="K3150" s="36"/>
      <c r="L3150" s="36"/>
      <c r="M3150" s="36"/>
      <c r="N3150" s="36"/>
      <c r="O3150" s="36">
        <v>0</v>
      </c>
      <c r="P3150" s="36">
        <v>0</v>
      </c>
      <c r="Q3150" s="36">
        <v>0</v>
      </c>
      <c r="R3150" s="36">
        <v>0</v>
      </c>
      <c r="S3150" s="36">
        <v>0</v>
      </c>
    </row>
    <row r="3151" spans="1:19">
      <c r="B3151" s="6">
        <v>2009</v>
      </c>
      <c r="C3151" s="35"/>
      <c r="D3151" s="35"/>
      <c r="E3151" s="35"/>
      <c r="F3151" s="36"/>
      <c r="G3151" s="36"/>
      <c r="H3151" s="36"/>
      <c r="I3151" s="36"/>
      <c r="J3151" s="36"/>
      <c r="K3151" s="36"/>
      <c r="L3151" s="36"/>
      <c r="M3151" s="36"/>
      <c r="N3151" s="36"/>
      <c r="O3151" s="36">
        <v>0</v>
      </c>
      <c r="P3151" s="36">
        <v>0</v>
      </c>
      <c r="Q3151" s="36">
        <v>0</v>
      </c>
      <c r="R3151" s="36">
        <v>0</v>
      </c>
      <c r="S3151" s="36">
        <v>0</v>
      </c>
    </row>
    <row r="3152" spans="1:19">
      <c r="B3152" s="6">
        <v>2008</v>
      </c>
      <c r="C3152" s="35"/>
      <c r="D3152" s="35"/>
      <c r="E3152" s="36"/>
      <c r="F3152" s="36"/>
      <c r="G3152" s="36"/>
      <c r="H3152" s="36"/>
      <c r="I3152" s="36"/>
      <c r="J3152" s="36"/>
      <c r="K3152" s="36"/>
      <c r="L3152" s="36"/>
      <c r="M3152" s="36"/>
      <c r="N3152" s="36"/>
      <c r="O3152" s="36">
        <v>0</v>
      </c>
      <c r="P3152" s="36">
        <v>0</v>
      </c>
      <c r="Q3152" s="36">
        <v>0</v>
      </c>
      <c r="R3152" s="36">
        <v>0</v>
      </c>
      <c r="S3152" s="36">
        <v>0</v>
      </c>
    </row>
    <row r="3153" spans="2:19">
      <c r="B3153" s="6">
        <v>2007</v>
      </c>
      <c r="C3153" s="35"/>
      <c r="D3153" s="36"/>
      <c r="E3153" s="36"/>
      <c r="F3153" s="36"/>
      <c r="G3153" s="36"/>
      <c r="H3153" s="36"/>
      <c r="I3153" s="36"/>
      <c r="J3153" s="36"/>
      <c r="K3153" s="36"/>
      <c r="L3153" s="36"/>
      <c r="M3153" s="36"/>
      <c r="N3153" s="36"/>
      <c r="O3153" s="36">
        <v>0</v>
      </c>
      <c r="P3153" s="36">
        <v>0</v>
      </c>
      <c r="Q3153" s="36">
        <v>0</v>
      </c>
      <c r="R3153" s="36">
        <v>0</v>
      </c>
      <c r="S3153" s="36">
        <v>0</v>
      </c>
    </row>
    <row r="3154" spans="2:19">
      <c r="B3154" s="6">
        <v>2006</v>
      </c>
      <c r="C3154" s="36"/>
      <c r="D3154" s="36"/>
      <c r="E3154" s="36"/>
      <c r="F3154" s="36"/>
      <c r="G3154" s="36"/>
      <c r="H3154" s="36"/>
      <c r="I3154" s="36"/>
      <c r="J3154" s="36"/>
      <c r="K3154" s="36"/>
      <c r="L3154" s="36"/>
      <c r="M3154" s="36"/>
      <c r="N3154" s="36"/>
      <c r="O3154" s="36">
        <v>0</v>
      </c>
      <c r="P3154" s="36">
        <v>0</v>
      </c>
      <c r="Q3154" s="36">
        <v>0</v>
      </c>
      <c r="R3154" s="36">
        <v>0</v>
      </c>
      <c r="S3154" s="36">
        <v>0</v>
      </c>
    </row>
    <row r="3155" spans="2:19">
      <c r="B3155" s="6">
        <v>2005</v>
      </c>
      <c r="C3155" s="36"/>
      <c r="D3155" s="36"/>
      <c r="E3155" s="36"/>
      <c r="F3155" s="36"/>
      <c r="G3155" s="36"/>
      <c r="H3155" s="36"/>
      <c r="I3155" s="36"/>
      <c r="J3155" s="36"/>
      <c r="K3155" s="36"/>
      <c r="L3155" s="36"/>
      <c r="M3155" s="36"/>
      <c r="N3155" s="36"/>
      <c r="O3155" s="36">
        <v>0</v>
      </c>
      <c r="P3155" s="36">
        <v>0</v>
      </c>
      <c r="Q3155" s="36">
        <v>0</v>
      </c>
      <c r="R3155" s="36">
        <v>0</v>
      </c>
      <c r="S3155" s="36">
        <v>0</v>
      </c>
    </row>
    <row r="3156" spans="2:19">
      <c r="B3156" s="6">
        <v>2004</v>
      </c>
      <c r="C3156" s="36"/>
      <c r="D3156" s="36"/>
      <c r="E3156" s="36"/>
      <c r="F3156" s="36"/>
      <c r="G3156" s="36"/>
      <c r="H3156" s="36"/>
      <c r="I3156" s="36"/>
      <c r="J3156" s="36"/>
      <c r="K3156" s="36"/>
      <c r="L3156" s="36"/>
      <c r="M3156" s="36"/>
      <c r="N3156" s="36"/>
      <c r="O3156" s="36">
        <v>0</v>
      </c>
      <c r="P3156" s="36">
        <v>0</v>
      </c>
      <c r="Q3156" s="36">
        <v>0</v>
      </c>
      <c r="R3156" s="36">
        <v>0</v>
      </c>
      <c r="S3156" s="36">
        <v>0</v>
      </c>
    </row>
    <row r="3157" spans="2:19">
      <c r="B3157" s="6">
        <v>2003</v>
      </c>
      <c r="C3157" s="36"/>
      <c r="D3157" s="36"/>
      <c r="E3157" s="36"/>
      <c r="F3157" s="36"/>
      <c r="G3157" s="36"/>
      <c r="H3157" s="36"/>
      <c r="I3157" s="36"/>
      <c r="J3157" s="36"/>
      <c r="K3157" s="36"/>
      <c r="L3157" s="36"/>
      <c r="M3157" s="36"/>
      <c r="N3157" s="36"/>
      <c r="O3157" s="36">
        <v>0</v>
      </c>
      <c r="P3157" s="36">
        <v>0</v>
      </c>
      <c r="Q3157" s="36">
        <v>0</v>
      </c>
      <c r="R3157" s="36">
        <v>0</v>
      </c>
      <c r="S3157" s="36">
        <v>0</v>
      </c>
    </row>
    <row r="3158" spans="2:19">
      <c r="B3158" s="6">
        <v>2002</v>
      </c>
      <c r="C3158" s="36"/>
      <c r="D3158" s="36"/>
      <c r="E3158" s="36"/>
      <c r="F3158" s="36"/>
      <c r="G3158" s="36"/>
      <c r="H3158" s="36"/>
      <c r="I3158" s="36"/>
      <c r="J3158" s="36"/>
      <c r="K3158" s="36"/>
      <c r="L3158" s="36"/>
      <c r="M3158" s="36"/>
      <c r="N3158" s="36"/>
      <c r="O3158" s="36">
        <v>0</v>
      </c>
      <c r="P3158" s="36">
        <v>0</v>
      </c>
      <c r="Q3158" s="36">
        <v>0</v>
      </c>
      <c r="R3158" s="36">
        <v>0</v>
      </c>
      <c r="S3158" s="36">
        <v>0</v>
      </c>
    </row>
    <row r="3159" spans="2:19">
      <c r="B3159" s="6">
        <v>2001</v>
      </c>
      <c r="C3159" s="36"/>
      <c r="D3159" s="36"/>
      <c r="E3159" s="36"/>
      <c r="F3159" s="36"/>
      <c r="G3159" s="36"/>
      <c r="H3159" s="36"/>
      <c r="I3159" s="36"/>
      <c r="J3159" s="36"/>
      <c r="K3159" s="36"/>
      <c r="L3159" s="36"/>
      <c r="M3159" s="36"/>
      <c r="N3159" s="36"/>
      <c r="O3159" s="36">
        <v>0</v>
      </c>
      <c r="P3159" s="36">
        <v>0</v>
      </c>
      <c r="Q3159" s="36">
        <v>0</v>
      </c>
      <c r="R3159" s="36">
        <v>0</v>
      </c>
      <c r="S3159" s="36">
        <v>0</v>
      </c>
    </row>
    <row r="3160" spans="2:19">
      <c r="B3160" s="6">
        <v>2000</v>
      </c>
      <c r="C3160" s="36"/>
      <c r="D3160" s="36"/>
      <c r="E3160" s="36"/>
      <c r="F3160" s="36"/>
      <c r="G3160" s="36"/>
      <c r="H3160" s="36"/>
      <c r="I3160" s="36"/>
      <c r="J3160" s="36"/>
      <c r="K3160" s="36"/>
      <c r="L3160" s="36"/>
      <c r="M3160" s="36"/>
      <c r="N3160" s="36"/>
      <c r="O3160" s="36">
        <v>0</v>
      </c>
      <c r="P3160" s="36">
        <v>0</v>
      </c>
      <c r="Q3160" s="36">
        <v>0</v>
      </c>
      <c r="R3160" s="36">
        <v>0</v>
      </c>
      <c r="S3160" s="36">
        <v>0</v>
      </c>
    </row>
    <row r="3161" spans="2:19">
      <c r="B3161" s="6">
        <v>1999</v>
      </c>
      <c r="C3161" s="36"/>
      <c r="D3161" s="36"/>
      <c r="E3161" s="36"/>
      <c r="F3161" s="36"/>
      <c r="G3161" s="36"/>
      <c r="H3161" s="36"/>
      <c r="I3161" s="36"/>
      <c r="J3161" s="36"/>
      <c r="K3161" s="36"/>
      <c r="L3161" s="36"/>
      <c r="M3161" s="36"/>
      <c r="N3161" s="36"/>
      <c r="O3161" s="36">
        <v>0</v>
      </c>
      <c r="P3161" s="36">
        <v>0</v>
      </c>
      <c r="Q3161" s="36">
        <v>0</v>
      </c>
      <c r="R3161" s="36">
        <v>0</v>
      </c>
      <c r="S3161" s="36">
        <v>0</v>
      </c>
    </row>
    <row r="3162" spans="2:19">
      <c r="B3162" s="6">
        <v>1998</v>
      </c>
      <c r="C3162" s="36"/>
      <c r="D3162" s="36"/>
      <c r="E3162" s="36"/>
      <c r="F3162" s="36"/>
      <c r="G3162" s="36"/>
      <c r="H3162" s="36"/>
      <c r="I3162" s="36"/>
      <c r="J3162" s="36"/>
      <c r="K3162" s="36"/>
      <c r="L3162" s="36">
        <v>8712.41</v>
      </c>
      <c r="M3162" s="36">
        <v>8712.41</v>
      </c>
      <c r="N3162" s="36">
        <v>8712.41</v>
      </c>
      <c r="O3162" s="36">
        <v>8712.41</v>
      </c>
      <c r="P3162" s="36">
        <v>8712.41</v>
      </c>
      <c r="Q3162" s="36">
        <v>8712.41</v>
      </c>
      <c r="R3162" s="36">
        <v>8712.41</v>
      </c>
      <c r="S3162" s="36">
        <v>8712.41</v>
      </c>
    </row>
    <row r="3163" spans="2:19">
      <c r="B3163" s="6">
        <v>1997</v>
      </c>
      <c r="C3163" s="36"/>
      <c r="D3163" s="36"/>
      <c r="E3163" s="36"/>
      <c r="F3163" s="36"/>
      <c r="G3163" s="36"/>
      <c r="H3163" s="36"/>
      <c r="I3163" s="36"/>
      <c r="J3163" s="36"/>
      <c r="K3163" s="36"/>
      <c r="L3163" s="36"/>
      <c r="M3163" s="36"/>
      <c r="N3163" s="36"/>
      <c r="O3163" s="36">
        <v>0</v>
      </c>
      <c r="P3163" s="36">
        <v>0</v>
      </c>
      <c r="Q3163" s="36">
        <v>0</v>
      </c>
      <c r="R3163" s="36">
        <v>0</v>
      </c>
      <c r="S3163" s="36">
        <v>0</v>
      </c>
    </row>
    <row r="3164" spans="2:19">
      <c r="B3164" s="6">
        <v>1996</v>
      </c>
      <c r="C3164" s="36"/>
      <c r="D3164" s="36"/>
      <c r="E3164" s="36"/>
      <c r="F3164" s="36"/>
      <c r="G3164" s="36"/>
      <c r="H3164" s="36"/>
      <c r="I3164" s="36"/>
      <c r="J3164" s="36"/>
      <c r="K3164" s="36"/>
      <c r="L3164" s="36">
        <v>6311.9</v>
      </c>
      <c r="M3164" s="36">
        <v>6311.9</v>
      </c>
      <c r="N3164" s="36">
        <v>6311.9</v>
      </c>
      <c r="O3164" s="36">
        <v>6311.9</v>
      </c>
      <c r="P3164" s="36">
        <v>6311.9</v>
      </c>
      <c r="Q3164" s="36">
        <v>6311.9</v>
      </c>
      <c r="R3164" s="36">
        <v>6311.9</v>
      </c>
      <c r="S3164" s="36">
        <v>6311.9</v>
      </c>
    </row>
    <row r="3165" spans="2:19">
      <c r="B3165" s="6">
        <v>1995</v>
      </c>
      <c r="C3165" s="36"/>
      <c r="D3165" s="36"/>
      <c r="E3165" s="36"/>
      <c r="F3165" s="36"/>
      <c r="G3165" s="36"/>
      <c r="H3165" s="36"/>
      <c r="I3165" s="36"/>
      <c r="J3165" s="36"/>
      <c r="K3165" s="36"/>
      <c r="L3165" s="36"/>
      <c r="M3165" s="36"/>
      <c r="N3165" s="36"/>
      <c r="O3165" s="36">
        <v>0</v>
      </c>
      <c r="P3165" s="36">
        <v>0</v>
      </c>
      <c r="Q3165" s="36">
        <v>0</v>
      </c>
      <c r="R3165" s="36">
        <v>0</v>
      </c>
      <c r="S3165" s="36">
        <v>0</v>
      </c>
    </row>
    <row r="3166" spans="2:19">
      <c r="B3166" s="6">
        <v>1994</v>
      </c>
      <c r="C3166" s="36"/>
      <c r="D3166" s="36"/>
      <c r="E3166" s="36"/>
      <c r="F3166" s="36"/>
      <c r="G3166" s="36"/>
      <c r="H3166" s="36"/>
      <c r="I3166" s="36"/>
      <c r="J3166" s="36"/>
      <c r="K3166" s="36"/>
      <c r="L3166" s="36"/>
      <c r="M3166" s="36"/>
      <c r="N3166" s="36"/>
      <c r="O3166" s="36">
        <v>0</v>
      </c>
      <c r="P3166" s="36">
        <v>0</v>
      </c>
      <c r="Q3166" s="36">
        <v>0</v>
      </c>
      <c r="R3166" s="36">
        <v>0</v>
      </c>
      <c r="S3166" s="36">
        <v>0</v>
      </c>
    </row>
    <row r="3167" spans="2:19">
      <c r="B3167" s="6">
        <v>1993</v>
      </c>
      <c r="C3167" s="36"/>
      <c r="D3167" s="36"/>
      <c r="E3167" s="36"/>
      <c r="F3167" s="36"/>
      <c r="G3167" s="36"/>
      <c r="H3167" s="36"/>
      <c r="I3167" s="36"/>
      <c r="J3167" s="36"/>
      <c r="K3167" s="36"/>
      <c r="L3167" s="36">
        <v>12586.78</v>
      </c>
      <c r="M3167" s="36">
        <v>12586.78</v>
      </c>
      <c r="N3167" s="36">
        <v>12586.78</v>
      </c>
      <c r="O3167" s="36">
        <v>12586.78</v>
      </c>
      <c r="P3167" s="36">
        <v>12586.78</v>
      </c>
      <c r="Q3167" s="36">
        <v>12586.78</v>
      </c>
      <c r="R3167" s="36">
        <v>12586.78</v>
      </c>
      <c r="S3167" s="36">
        <v>12586.78</v>
      </c>
    </row>
    <row r="3168" spans="2:19">
      <c r="B3168" s="6">
        <v>1992</v>
      </c>
      <c r="C3168" s="36"/>
      <c r="D3168" s="36"/>
      <c r="E3168" s="36"/>
      <c r="F3168" s="36"/>
      <c r="G3168" s="36"/>
      <c r="H3168" s="36"/>
      <c r="I3168" s="36"/>
      <c r="J3168" s="36"/>
      <c r="K3168" s="36"/>
      <c r="L3168" s="36">
        <v>18815.95</v>
      </c>
      <c r="M3168" s="36">
        <v>18815.95</v>
      </c>
      <c r="N3168" s="36">
        <v>18815.95</v>
      </c>
      <c r="O3168" s="36">
        <v>18815.95</v>
      </c>
      <c r="P3168" s="36">
        <v>18815.95</v>
      </c>
      <c r="Q3168" s="36">
        <v>18815.95</v>
      </c>
      <c r="R3168" s="36">
        <v>18815.95</v>
      </c>
      <c r="S3168" s="36">
        <v>18815.95</v>
      </c>
    </row>
    <row r="3169" spans="2:19">
      <c r="B3169" s="6">
        <v>1991</v>
      </c>
      <c r="C3169" s="36"/>
      <c r="D3169" s="36"/>
      <c r="E3169" s="36"/>
      <c r="F3169" s="36"/>
      <c r="G3169" s="36"/>
      <c r="H3169" s="36"/>
      <c r="I3169" s="36"/>
      <c r="J3169" s="36"/>
      <c r="K3169" s="36"/>
      <c r="L3169" s="36">
        <v>9629.57</v>
      </c>
      <c r="M3169" s="36">
        <v>9629.57</v>
      </c>
      <c r="N3169" s="36">
        <v>9629.57</v>
      </c>
      <c r="O3169" s="36">
        <v>9629.57</v>
      </c>
      <c r="P3169" s="36">
        <v>9629.57</v>
      </c>
      <c r="Q3169" s="36">
        <v>9629.57</v>
      </c>
      <c r="R3169" s="36">
        <v>9629.57</v>
      </c>
      <c r="S3169" s="36">
        <v>9629.57</v>
      </c>
    </row>
    <row r="3170" spans="2:19">
      <c r="B3170" s="6">
        <v>1990</v>
      </c>
      <c r="C3170" s="36"/>
      <c r="D3170" s="36"/>
      <c r="E3170" s="36"/>
      <c r="F3170" s="36"/>
      <c r="G3170" s="36"/>
      <c r="H3170" s="36"/>
      <c r="I3170" s="36"/>
      <c r="J3170" s="36"/>
      <c r="K3170" s="36"/>
      <c r="L3170" s="36">
        <v>10508.2</v>
      </c>
      <c r="M3170" s="36">
        <v>10508.2</v>
      </c>
      <c r="N3170" s="36">
        <v>10508.2</v>
      </c>
      <c r="O3170" s="36">
        <v>10508.2</v>
      </c>
      <c r="P3170" s="36">
        <v>10508.2</v>
      </c>
      <c r="Q3170" s="36">
        <v>10508.2</v>
      </c>
      <c r="R3170" s="36">
        <v>10508.2</v>
      </c>
      <c r="S3170" s="36">
        <v>10508.2</v>
      </c>
    </row>
    <row r="3171" spans="2:19">
      <c r="B3171" s="6">
        <v>1989</v>
      </c>
      <c r="C3171" s="36"/>
      <c r="D3171" s="36"/>
      <c r="E3171" s="36"/>
      <c r="F3171" s="36"/>
      <c r="G3171" s="36"/>
      <c r="H3171" s="36"/>
      <c r="I3171" s="36"/>
      <c r="J3171" s="36"/>
      <c r="K3171" s="36"/>
      <c r="L3171" s="36"/>
      <c r="M3171" s="36"/>
      <c r="N3171" s="36"/>
      <c r="O3171" s="36">
        <v>0</v>
      </c>
      <c r="P3171" s="36">
        <v>0</v>
      </c>
      <c r="Q3171" s="36">
        <v>0</v>
      </c>
      <c r="R3171" s="36">
        <v>0</v>
      </c>
      <c r="S3171" s="36">
        <v>0</v>
      </c>
    </row>
    <row r="3172" spans="2:19">
      <c r="B3172" s="6">
        <v>1988</v>
      </c>
      <c r="C3172" s="36"/>
      <c r="D3172" s="36"/>
      <c r="E3172" s="36"/>
      <c r="F3172" s="36"/>
      <c r="G3172" s="36"/>
      <c r="H3172" s="36"/>
      <c r="I3172" s="36"/>
      <c r="J3172" s="36"/>
      <c r="K3172" s="36"/>
      <c r="L3172" s="36">
        <v>6108.02</v>
      </c>
      <c r="M3172" s="36">
        <v>6108.02</v>
      </c>
      <c r="N3172" s="36">
        <v>6108.02</v>
      </c>
      <c r="O3172" s="36">
        <v>6108.02</v>
      </c>
      <c r="P3172" s="36">
        <v>6108.02</v>
      </c>
      <c r="Q3172" s="36">
        <v>6108.02</v>
      </c>
      <c r="R3172" s="36">
        <v>6108.02</v>
      </c>
      <c r="S3172" s="36">
        <v>6108.02</v>
      </c>
    </row>
    <row r="3173" spans="2:19">
      <c r="B3173" s="6">
        <v>1987</v>
      </c>
      <c r="C3173" s="36"/>
      <c r="D3173" s="36"/>
      <c r="E3173" s="36"/>
      <c r="F3173" s="36"/>
      <c r="G3173" s="36"/>
      <c r="H3173" s="36"/>
      <c r="I3173" s="36"/>
      <c r="J3173" s="36"/>
      <c r="K3173" s="36"/>
      <c r="L3173" s="36">
        <v>33159.160000000003</v>
      </c>
      <c r="M3173" s="36">
        <v>33159.160000000003</v>
      </c>
      <c r="N3173" s="36">
        <v>33159.160000000003</v>
      </c>
      <c r="O3173" s="36">
        <v>33159.160000000003</v>
      </c>
      <c r="P3173" s="36">
        <v>33159.160000000003</v>
      </c>
      <c r="Q3173" s="36">
        <v>33159.160000000003</v>
      </c>
      <c r="R3173" s="36">
        <v>33159.160000000003</v>
      </c>
      <c r="S3173" s="36">
        <v>33159.160000000003</v>
      </c>
    </row>
    <row r="3174" spans="2:19">
      <c r="B3174" s="6">
        <v>1986</v>
      </c>
      <c r="C3174" s="36"/>
      <c r="D3174" s="36"/>
      <c r="E3174" s="36"/>
      <c r="F3174" s="36"/>
      <c r="G3174" s="36"/>
      <c r="H3174" s="36"/>
      <c r="I3174" s="36"/>
      <c r="J3174" s="36"/>
      <c r="K3174" s="36"/>
      <c r="L3174" s="36">
        <v>36323.199999999997</v>
      </c>
      <c r="M3174" s="36">
        <v>36323.199999999997</v>
      </c>
      <c r="N3174" s="36">
        <v>36323.199999999997</v>
      </c>
      <c r="O3174" s="36">
        <v>36323.199999999997</v>
      </c>
      <c r="P3174" s="36">
        <v>36323.199999999997</v>
      </c>
      <c r="Q3174" s="36">
        <v>36323.199999999997</v>
      </c>
      <c r="R3174" s="36">
        <v>36323.199999999997</v>
      </c>
      <c r="S3174" s="36">
        <v>36323.199999999997</v>
      </c>
    </row>
    <row r="3175" spans="2:19">
      <c r="B3175" s="6">
        <v>1985</v>
      </c>
      <c r="C3175" s="36"/>
      <c r="D3175" s="36"/>
      <c r="E3175" s="36"/>
      <c r="F3175" s="36"/>
      <c r="G3175" s="36"/>
      <c r="H3175" s="36"/>
      <c r="I3175" s="36"/>
      <c r="J3175" s="36"/>
      <c r="K3175" s="36"/>
      <c r="L3175" s="36">
        <v>7579.9</v>
      </c>
      <c r="M3175" s="36">
        <v>7579.9</v>
      </c>
      <c r="N3175" s="36">
        <v>7579.9</v>
      </c>
      <c r="O3175" s="36">
        <v>7579.9</v>
      </c>
      <c r="P3175" s="36">
        <v>7579.9</v>
      </c>
      <c r="Q3175" s="36">
        <v>7579.9</v>
      </c>
      <c r="R3175" s="36">
        <v>7579.9</v>
      </c>
      <c r="S3175" s="36">
        <v>7579.9</v>
      </c>
    </row>
    <row r="3176" spans="2:19">
      <c r="B3176" s="6">
        <v>1984</v>
      </c>
      <c r="C3176" s="36"/>
      <c r="D3176" s="36"/>
      <c r="E3176" s="36"/>
      <c r="F3176" s="36"/>
      <c r="G3176" s="36"/>
      <c r="H3176" s="36"/>
      <c r="I3176" s="36"/>
      <c r="J3176" s="36"/>
      <c r="K3176" s="36"/>
      <c r="L3176" s="36">
        <v>6363.03</v>
      </c>
      <c r="M3176" s="36">
        <v>6363.03</v>
      </c>
      <c r="N3176" s="36">
        <v>6363.03</v>
      </c>
      <c r="O3176" s="36">
        <v>6363.03</v>
      </c>
      <c r="P3176" s="36">
        <v>6363.03</v>
      </c>
      <c r="Q3176" s="36">
        <v>6363.03</v>
      </c>
      <c r="R3176" s="36">
        <v>6363.03</v>
      </c>
      <c r="S3176" s="36">
        <v>6363.03</v>
      </c>
    </row>
    <row r="3177" spans="2:19">
      <c r="B3177" s="6">
        <v>1983</v>
      </c>
      <c r="C3177" s="36"/>
      <c r="D3177" s="36"/>
      <c r="E3177" s="36"/>
      <c r="F3177" s="36"/>
      <c r="G3177" s="36"/>
      <c r="H3177" s="36"/>
      <c r="I3177" s="36"/>
      <c r="J3177" s="36"/>
      <c r="K3177" s="36"/>
      <c r="L3177" s="36">
        <v>23314.91</v>
      </c>
      <c r="M3177" s="36">
        <v>23314.91</v>
      </c>
      <c r="N3177" s="36">
        <v>23314.91</v>
      </c>
      <c r="O3177" s="36">
        <v>23314.91</v>
      </c>
      <c r="P3177" s="36">
        <v>23314.91</v>
      </c>
      <c r="Q3177" s="36">
        <v>23314.91</v>
      </c>
      <c r="R3177" s="36">
        <v>23314.91</v>
      </c>
      <c r="S3177" s="36">
        <v>23314.91</v>
      </c>
    </row>
    <row r="3178" spans="2:19">
      <c r="B3178" s="6">
        <v>1982</v>
      </c>
      <c r="C3178" s="36"/>
      <c r="D3178" s="36"/>
      <c r="E3178" s="36"/>
      <c r="F3178" s="36"/>
      <c r="G3178" s="36"/>
      <c r="H3178" s="36"/>
      <c r="I3178" s="36"/>
      <c r="J3178" s="36"/>
      <c r="K3178" s="36"/>
      <c r="L3178" s="36"/>
      <c r="M3178" s="36"/>
      <c r="N3178" s="36"/>
      <c r="O3178" s="36">
        <v>0</v>
      </c>
      <c r="P3178" s="36">
        <v>0</v>
      </c>
      <c r="Q3178" s="36">
        <v>0</v>
      </c>
      <c r="R3178" s="36">
        <v>0</v>
      </c>
      <c r="S3178" s="36">
        <v>0</v>
      </c>
    </row>
    <row r="3179" spans="2:19">
      <c r="B3179" s="6">
        <v>1981</v>
      </c>
      <c r="C3179" s="36"/>
      <c r="D3179" s="36"/>
      <c r="E3179" s="36"/>
      <c r="F3179" s="36"/>
      <c r="G3179" s="36"/>
      <c r="H3179" s="36"/>
      <c r="I3179" s="36"/>
      <c r="J3179" s="36"/>
      <c r="K3179" s="36"/>
      <c r="L3179" s="36"/>
      <c r="M3179" s="36"/>
      <c r="N3179" s="36"/>
      <c r="O3179" s="36">
        <v>0</v>
      </c>
      <c r="P3179" s="36">
        <v>0</v>
      </c>
      <c r="Q3179" s="36">
        <v>0</v>
      </c>
      <c r="R3179" s="36">
        <v>0</v>
      </c>
      <c r="S3179" s="36">
        <v>0</v>
      </c>
    </row>
    <row r="3180" spans="2:19">
      <c r="B3180" s="6">
        <v>1980</v>
      </c>
      <c r="C3180" s="36"/>
      <c r="D3180" s="36"/>
      <c r="E3180" s="36"/>
      <c r="F3180" s="36"/>
      <c r="G3180" s="36"/>
      <c r="H3180" s="36"/>
      <c r="I3180" s="36"/>
      <c r="J3180" s="36"/>
      <c r="K3180" s="36"/>
      <c r="L3180" s="36">
        <v>12603.86</v>
      </c>
      <c r="M3180" s="36">
        <v>12603.86</v>
      </c>
      <c r="N3180" s="36">
        <v>12603.86</v>
      </c>
      <c r="O3180" s="36">
        <v>12603.86</v>
      </c>
      <c r="P3180" s="36">
        <v>12603.86</v>
      </c>
      <c r="Q3180" s="36">
        <v>12603.86</v>
      </c>
      <c r="R3180" s="36">
        <v>12603.86</v>
      </c>
      <c r="S3180" s="36">
        <v>12603.86</v>
      </c>
    </row>
    <row r="3181" spans="2:19">
      <c r="B3181" s="6">
        <v>1979</v>
      </c>
      <c r="C3181" s="36"/>
      <c r="D3181" s="36"/>
      <c r="E3181" s="36"/>
      <c r="F3181" s="36"/>
      <c r="G3181" s="36"/>
      <c r="H3181" s="36"/>
      <c r="I3181" s="36"/>
      <c r="J3181" s="36"/>
      <c r="K3181" s="36"/>
      <c r="L3181" s="36"/>
      <c r="M3181" s="36"/>
      <c r="N3181" s="36"/>
      <c r="O3181" s="36">
        <v>0</v>
      </c>
      <c r="P3181" s="36">
        <v>0</v>
      </c>
      <c r="Q3181" s="36">
        <v>0</v>
      </c>
      <c r="R3181" s="36">
        <v>0</v>
      </c>
      <c r="S3181" s="36">
        <v>0</v>
      </c>
    </row>
    <row r="3182" spans="2:19">
      <c r="B3182" s="6">
        <v>1978</v>
      </c>
      <c r="C3182" s="36"/>
      <c r="D3182" s="36"/>
      <c r="E3182" s="36"/>
      <c r="F3182" s="36"/>
      <c r="G3182" s="36"/>
      <c r="H3182" s="36"/>
      <c r="I3182" s="36"/>
      <c r="J3182" s="36"/>
      <c r="K3182" s="36"/>
      <c r="L3182" s="36">
        <v>5947.6</v>
      </c>
      <c r="M3182" s="36">
        <v>5947.6</v>
      </c>
      <c r="N3182" s="36">
        <v>5947.6</v>
      </c>
      <c r="O3182" s="36">
        <v>5947.6</v>
      </c>
      <c r="P3182" s="36">
        <v>5947.6</v>
      </c>
      <c r="Q3182" s="36">
        <v>5947.6</v>
      </c>
      <c r="R3182" s="36">
        <v>5947.6</v>
      </c>
      <c r="S3182" s="36">
        <v>5947.6</v>
      </c>
    </row>
    <row r="3183" spans="2:19">
      <c r="B3183" s="6">
        <v>1977</v>
      </c>
      <c r="C3183" s="36"/>
      <c r="D3183" s="36"/>
      <c r="E3183" s="36"/>
      <c r="F3183" s="36"/>
      <c r="G3183" s="36"/>
      <c r="H3183" s="36"/>
      <c r="I3183" s="36"/>
      <c r="J3183" s="36"/>
      <c r="K3183" s="36"/>
      <c r="L3183" s="36">
        <v>4397.1099999999997</v>
      </c>
      <c r="M3183" s="36">
        <v>4397.1099999999997</v>
      </c>
      <c r="N3183" s="36">
        <v>4397.1099999999997</v>
      </c>
      <c r="O3183" s="36">
        <v>4397.1099999999997</v>
      </c>
      <c r="P3183" s="36">
        <v>4397.1099999999997</v>
      </c>
      <c r="Q3183" s="36">
        <v>4397.1099999999997</v>
      </c>
      <c r="R3183" s="36">
        <v>4397.1099999999997</v>
      </c>
      <c r="S3183" s="36">
        <v>4397.1099999999997</v>
      </c>
    </row>
    <row r="3184" spans="2:19">
      <c r="B3184" s="6">
        <v>1976</v>
      </c>
      <c r="C3184" s="36"/>
      <c r="D3184" s="36"/>
      <c r="E3184" s="36"/>
      <c r="F3184" s="36"/>
      <c r="G3184" s="36"/>
      <c r="H3184" s="36"/>
      <c r="I3184" s="36"/>
      <c r="J3184" s="36"/>
      <c r="K3184" s="36"/>
      <c r="L3184" s="36"/>
      <c r="M3184" s="36"/>
      <c r="N3184" s="36"/>
      <c r="O3184" s="36">
        <v>0</v>
      </c>
      <c r="P3184" s="36">
        <v>0</v>
      </c>
      <c r="Q3184" s="36">
        <v>0</v>
      </c>
      <c r="R3184" s="36">
        <v>0</v>
      </c>
      <c r="S3184" s="36">
        <v>0</v>
      </c>
    </row>
    <row r="3185" spans="2:19">
      <c r="B3185" s="6">
        <v>1975</v>
      </c>
      <c r="C3185" s="36"/>
      <c r="D3185" s="36"/>
      <c r="E3185" s="36"/>
      <c r="F3185" s="36"/>
      <c r="G3185" s="36"/>
      <c r="H3185" s="36"/>
      <c r="I3185" s="36"/>
      <c r="J3185" s="36"/>
      <c r="K3185" s="36"/>
      <c r="L3185" s="36">
        <v>5455.48</v>
      </c>
      <c r="M3185" s="36">
        <v>5455.48</v>
      </c>
      <c r="N3185" s="36">
        <v>5455.48</v>
      </c>
      <c r="O3185" s="36">
        <v>5455.48</v>
      </c>
      <c r="P3185" s="36">
        <v>5455.48</v>
      </c>
      <c r="Q3185" s="36">
        <v>5455.48</v>
      </c>
      <c r="R3185" s="36">
        <v>5455.48</v>
      </c>
      <c r="S3185" s="36">
        <v>5455.48</v>
      </c>
    </row>
    <row r="3186" spans="2:19">
      <c r="B3186" s="6">
        <v>1974</v>
      </c>
      <c r="C3186" s="36"/>
      <c r="D3186" s="36"/>
      <c r="E3186" s="36"/>
      <c r="F3186" s="36"/>
      <c r="G3186" s="36"/>
      <c r="H3186" s="36"/>
      <c r="I3186" s="36"/>
      <c r="J3186" s="36"/>
      <c r="K3186" s="36"/>
      <c r="L3186" s="36"/>
      <c r="M3186" s="36"/>
      <c r="N3186" s="36"/>
      <c r="O3186" s="36">
        <v>0</v>
      </c>
      <c r="P3186" s="36">
        <v>0</v>
      </c>
      <c r="Q3186" s="36">
        <v>0</v>
      </c>
      <c r="R3186" s="36">
        <v>0</v>
      </c>
      <c r="S3186" s="36">
        <v>0</v>
      </c>
    </row>
    <row r="3187" spans="2:19">
      <c r="B3187" s="6">
        <v>1973</v>
      </c>
      <c r="C3187" s="36"/>
      <c r="D3187" s="36"/>
      <c r="E3187" s="36"/>
      <c r="F3187" s="36"/>
      <c r="G3187" s="36"/>
      <c r="H3187" s="36"/>
      <c r="I3187" s="36"/>
      <c r="J3187" s="36"/>
      <c r="K3187" s="36"/>
      <c r="L3187" s="36">
        <v>3262.04</v>
      </c>
      <c r="M3187" s="36">
        <v>3262.04</v>
      </c>
      <c r="N3187" s="36">
        <v>3262.04</v>
      </c>
      <c r="O3187" s="36">
        <v>3262.04</v>
      </c>
      <c r="P3187" s="36">
        <v>3262.04</v>
      </c>
      <c r="Q3187" s="36">
        <v>3262.04</v>
      </c>
      <c r="R3187" s="36">
        <v>3262.04</v>
      </c>
      <c r="S3187" s="36">
        <v>3262.04</v>
      </c>
    </row>
    <row r="3188" spans="2:19">
      <c r="B3188" s="6">
        <v>1972</v>
      </c>
      <c r="C3188" s="36"/>
      <c r="D3188" s="36"/>
      <c r="E3188" s="36"/>
      <c r="F3188" s="36"/>
      <c r="G3188" s="36"/>
      <c r="H3188" s="36"/>
      <c r="I3188" s="36"/>
      <c r="J3188" s="36"/>
      <c r="K3188" s="36"/>
      <c r="L3188" s="36"/>
      <c r="M3188" s="36"/>
      <c r="N3188" s="36"/>
      <c r="O3188" s="36">
        <v>0</v>
      </c>
      <c r="P3188" s="36">
        <v>0</v>
      </c>
      <c r="Q3188" s="36">
        <v>0</v>
      </c>
      <c r="R3188" s="36">
        <v>0</v>
      </c>
      <c r="S3188" s="36">
        <v>0</v>
      </c>
    </row>
    <row r="3189" spans="2:19">
      <c r="B3189" s="6">
        <v>1971</v>
      </c>
      <c r="C3189" s="36"/>
      <c r="D3189" s="36"/>
      <c r="E3189" s="36"/>
      <c r="F3189" s="36"/>
      <c r="G3189" s="36"/>
      <c r="H3189" s="36"/>
      <c r="I3189" s="36"/>
      <c r="J3189" s="36"/>
      <c r="K3189" s="36"/>
      <c r="L3189" s="36"/>
      <c r="M3189" s="36"/>
      <c r="N3189" s="36"/>
      <c r="O3189" s="36">
        <v>0</v>
      </c>
      <c r="P3189" s="36">
        <v>0</v>
      </c>
      <c r="Q3189" s="36">
        <v>0</v>
      </c>
      <c r="R3189" s="36">
        <v>0</v>
      </c>
      <c r="S3189" s="36">
        <v>0</v>
      </c>
    </row>
    <row r="3190" spans="2:19">
      <c r="B3190" s="6">
        <v>1970</v>
      </c>
      <c r="C3190" s="36"/>
      <c r="D3190" s="36"/>
      <c r="E3190" s="36"/>
      <c r="F3190" s="36"/>
      <c r="G3190" s="36"/>
      <c r="H3190" s="36"/>
      <c r="I3190" s="36"/>
      <c r="J3190" s="36"/>
      <c r="K3190" s="36"/>
      <c r="L3190" s="36"/>
      <c r="M3190" s="36"/>
      <c r="N3190" s="36"/>
      <c r="O3190" s="36">
        <v>0</v>
      </c>
      <c r="P3190" s="36">
        <v>0</v>
      </c>
      <c r="Q3190" s="36">
        <v>0</v>
      </c>
      <c r="R3190" s="36">
        <v>0</v>
      </c>
      <c r="S3190" s="36">
        <v>0</v>
      </c>
    </row>
    <row r="3191" spans="2:19">
      <c r="B3191" s="6">
        <v>1969</v>
      </c>
      <c r="C3191" s="36"/>
      <c r="D3191" s="36"/>
      <c r="E3191" s="36"/>
      <c r="F3191" s="36"/>
      <c r="G3191" s="36"/>
      <c r="H3191" s="36"/>
      <c r="I3191" s="36"/>
      <c r="J3191" s="36"/>
      <c r="K3191" s="36"/>
      <c r="L3191" s="36">
        <v>2403.0700000000002</v>
      </c>
      <c r="M3191" s="36">
        <v>2403.0700000000002</v>
      </c>
      <c r="N3191" s="36">
        <v>2403.0700000000002</v>
      </c>
      <c r="O3191" s="36">
        <v>2403.0700000000002</v>
      </c>
      <c r="P3191" s="36">
        <v>2403.0700000000002</v>
      </c>
      <c r="Q3191" s="36">
        <v>2403.0700000000002</v>
      </c>
      <c r="R3191" s="36">
        <v>2403.0700000000002</v>
      </c>
      <c r="S3191" s="36">
        <v>2403.0700000000002</v>
      </c>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3"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213482.19000000003</v>
      </c>
      <c r="M3231" s="11">
        <f>SUM(M3144:M3230)</f>
        <v>213482.19000000003</v>
      </c>
      <c r="N3231" s="11">
        <f>SUM(N3139:N3230)</f>
        <v>225168.40000000005</v>
      </c>
      <c r="O3231" s="11">
        <f>SUM(O3139:O3230)</f>
        <v>225168.40000000005</v>
      </c>
      <c r="P3231" s="11">
        <f>SUM(P3139:P3230)</f>
        <v>225168.40000000005</v>
      </c>
      <c r="Q3231" s="11">
        <f>SUM(Q3139:Q3230)</f>
        <v>256288.43000000002</v>
      </c>
      <c r="R3231" s="11">
        <f>SUM(R3138:R3230)</f>
        <v>256350.28000000006</v>
      </c>
      <c r="S3231" s="11">
        <v>261063.75000000003</v>
      </c>
    </row>
    <row r="3232" spans="1:19">
      <c r="A3232" s="74"/>
      <c r="B3232" s="7"/>
      <c r="C3232" s="8"/>
      <c r="D3232" s="8"/>
      <c r="E3232" s="8"/>
      <c r="F3232" s="8"/>
      <c r="G3232" s="8"/>
      <c r="H3232" s="8"/>
      <c r="I3232" s="8"/>
      <c r="J3232" s="8"/>
      <c r="K3232" s="8"/>
      <c r="L3232" s="8"/>
      <c r="M3232" s="10"/>
    </row>
    <row r="3233" spans="1:19" ht="25.5">
      <c r="A3233" s="75" t="s">
        <v>138</v>
      </c>
      <c r="B3233" s="6">
        <v>2022</v>
      </c>
      <c r="C3233" s="35"/>
      <c r="D3233" s="35"/>
      <c r="E3233" s="35"/>
      <c r="F3233" s="35"/>
      <c r="G3233" s="35"/>
      <c r="H3233" s="35"/>
      <c r="I3233" s="35"/>
      <c r="J3233" s="35"/>
      <c r="K3233" s="35"/>
      <c r="L3233" s="35"/>
      <c r="M3233" s="35"/>
      <c r="N3233" s="35"/>
      <c r="O3233" s="35"/>
      <c r="P3233" s="35"/>
      <c r="Q3233" s="35"/>
      <c r="R3233" s="72"/>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v>9282.11</v>
      </c>
      <c r="O3238" s="36">
        <v>9282.11</v>
      </c>
      <c r="P3238" s="36">
        <v>9282.11</v>
      </c>
      <c r="Q3238" s="36">
        <v>9282.11</v>
      </c>
      <c r="R3238" s="36">
        <v>9282.11</v>
      </c>
      <c r="S3238" s="36">
        <v>9282.11</v>
      </c>
    </row>
    <row r="3239" spans="1:19">
      <c r="B3239" s="6">
        <v>2016</v>
      </c>
      <c r="C3239" s="35"/>
      <c r="D3239" s="35"/>
      <c r="E3239" s="35"/>
      <c r="F3239" s="35"/>
      <c r="G3239" s="35"/>
      <c r="H3239" s="35"/>
      <c r="I3239" s="35"/>
      <c r="J3239" s="35"/>
      <c r="K3239" s="35"/>
      <c r="L3239" s="35"/>
      <c r="M3239" s="36"/>
      <c r="N3239" s="36">
        <v>32317.88</v>
      </c>
      <c r="O3239" s="36">
        <v>32317.88</v>
      </c>
      <c r="P3239" s="36">
        <v>32317.88</v>
      </c>
      <c r="Q3239" s="36">
        <v>32317.88</v>
      </c>
      <c r="R3239" s="36">
        <v>32317.88</v>
      </c>
      <c r="S3239" s="36">
        <v>32317.88</v>
      </c>
    </row>
    <row r="3240" spans="1:19">
      <c r="B3240" s="6">
        <v>2015</v>
      </c>
      <c r="C3240" s="35"/>
      <c r="D3240" s="35"/>
      <c r="E3240" s="35"/>
      <c r="F3240" s="35"/>
      <c r="G3240" s="35"/>
      <c r="H3240" s="35"/>
      <c r="I3240" s="35"/>
      <c r="J3240" s="35"/>
      <c r="K3240" s="35"/>
      <c r="L3240" s="36"/>
      <c r="M3240" s="36"/>
      <c r="N3240" s="36">
        <v>6098.24</v>
      </c>
      <c r="O3240" s="36">
        <v>6098.24</v>
      </c>
      <c r="P3240" s="36">
        <v>6098.24</v>
      </c>
      <c r="Q3240" s="36">
        <v>6098.24</v>
      </c>
      <c r="R3240" s="36">
        <v>6098.24</v>
      </c>
      <c r="S3240" s="36">
        <v>6098.24</v>
      </c>
    </row>
    <row r="3241" spans="1:19">
      <c r="B3241" s="6">
        <v>2014</v>
      </c>
      <c r="C3241" s="35"/>
      <c r="D3241" s="35"/>
      <c r="E3241" s="35"/>
      <c r="F3241" s="35"/>
      <c r="G3241" s="35"/>
      <c r="H3241" s="35"/>
      <c r="I3241" s="35"/>
      <c r="J3241" s="35"/>
      <c r="K3241" s="36"/>
      <c r="L3241" s="36"/>
      <c r="M3241" s="36"/>
      <c r="N3241" s="36"/>
      <c r="O3241" s="36">
        <v>0</v>
      </c>
      <c r="P3241" s="36">
        <v>0</v>
      </c>
      <c r="Q3241" s="36">
        <v>0</v>
      </c>
      <c r="R3241" s="36">
        <v>0</v>
      </c>
      <c r="S3241" s="36">
        <v>0</v>
      </c>
    </row>
    <row r="3242" spans="1:19">
      <c r="B3242" s="6">
        <v>2013</v>
      </c>
      <c r="C3242" s="35"/>
      <c r="D3242" s="35"/>
      <c r="E3242" s="35"/>
      <c r="F3242" s="35"/>
      <c r="G3242" s="35"/>
      <c r="H3242" s="35"/>
      <c r="I3242" s="35"/>
      <c r="J3242" s="36"/>
      <c r="K3242" s="36"/>
      <c r="L3242" s="36">
        <v>6322.35</v>
      </c>
      <c r="M3242" s="36">
        <v>6322.35</v>
      </c>
      <c r="N3242" s="36">
        <v>6322.35</v>
      </c>
      <c r="O3242" s="36">
        <v>6322.35</v>
      </c>
      <c r="P3242" s="36">
        <v>6322.35</v>
      </c>
      <c r="Q3242" s="36">
        <v>6322.35</v>
      </c>
      <c r="R3242" s="36">
        <v>6322.35</v>
      </c>
      <c r="S3242" s="36">
        <v>6322.35</v>
      </c>
    </row>
    <row r="3243" spans="1:19">
      <c r="B3243" s="6">
        <v>2012</v>
      </c>
      <c r="C3243" s="35"/>
      <c r="D3243" s="35"/>
      <c r="E3243" s="35"/>
      <c r="F3243" s="35"/>
      <c r="G3243" s="35"/>
      <c r="H3243" s="35"/>
      <c r="I3243" s="36"/>
      <c r="J3243" s="36"/>
      <c r="K3243" s="36"/>
      <c r="L3243" s="36">
        <v>6571.27</v>
      </c>
      <c r="M3243" s="36">
        <v>6571.27</v>
      </c>
      <c r="N3243" s="36">
        <v>6571.27</v>
      </c>
      <c r="O3243" s="36">
        <v>6571.27</v>
      </c>
      <c r="P3243" s="36">
        <v>6571.27</v>
      </c>
      <c r="Q3243" s="36">
        <v>6571.27</v>
      </c>
      <c r="R3243" s="36">
        <v>6571.27</v>
      </c>
      <c r="S3243" s="36">
        <v>6571.27</v>
      </c>
    </row>
    <row r="3244" spans="1:19">
      <c r="B3244" s="6">
        <v>2011</v>
      </c>
      <c r="C3244" s="35"/>
      <c r="D3244" s="35"/>
      <c r="E3244" s="35"/>
      <c r="F3244" s="35"/>
      <c r="G3244" s="35"/>
      <c r="H3244" s="36"/>
      <c r="I3244" s="36"/>
      <c r="J3244" s="36"/>
      <c r="K3244" s="36"/>
      <c r="L3244" s="36">
        <v>9081.82</v>
      </c>
      <c r="M3244" s="36">
        <v>9081.82</v>
      </c>
      <c r="N3244" s="36">
        <v>9081.82</v>
      </c>
      <c r="O3244" s="36">
        <v>9081.82</v>
      </c>
      <c r="P3244" s="36">
        <v>9081.82</v>
      </c>
      <c r="Q3244" s="36">
        <v>9081.82</v>
      </c>
      <c r="R3244" s="36">
        <v>9081.82</v>
      </c>
      <c r="S3244" s="36">
        <v>9081.82</v>
      </c>
    </row>
    <row r="3245" spans="1:19">
      <c r="B3245" s="6">
        <v>2010</v>
      </c>
      <c r="C3245" s="35"/>
      <c r="D3245" s="35"/>
      <c r="E3245" s="35"/>
      <c r="F3245" s="35"/>
      <c r="G3245" s="36"/>
      <c r="H3245" s="36"/>
      <c r="I3245" s="36"/>
      <c r="J3245" s="36"/>
      <c r="K3245" s="36"/>
      <c r="L3245" s="36">
        <v>8715.51</v>
      </c>
      <c r="M3245" s="36">
        <v>8715.51</v>
      </c>
      <c r="N3245" s="36">
        <v>8715.51</v>
      </c>
      <c r="O3245" s="36">
        <v>8715.51</v>
      </c>
      <c r="P3245" s="36">
        <v>8715.51</v>
      </c>
      <c r="Q3245" s="36">
        <v>8715.51</v>
      </c>
      <c r="R3245" s="36">
        <v>8715.51</v>
      </c>
      <c r="S3245" s="36">
        <v>8715.51</v>
      </c>
    </row>
    <row r="3246" spans="1:19">
      <c r="B3246" s="6">
        <v>2009</v>
      </c>
      <c r="C3246" s="35"/>
      <c r="D3246" s="35"/>
      <c r="E3246" s="35"/>
      <c r="F3246" s="36"/>
      <c r="G3246" s="36"/>
      <c r="H3246" s="36"/>
      <c r="I3246" s="36"/>
      <c r="J3246" s="36"/>
      <c r="K3246" s="36"/>
      <c r="L3246" s="36">
        <v>6290.17</v>
      </c>
      <c r="M3246" s="36">
        <v>6290.17</v>
      </c>
      <c r="N3246" s="36">
        <v>6290.17</v>
      </c>
      <c r="O3246" s="36">
        <v>6290.17</v>
      </c>
      <c r="P3246" s="36">
        <v>6290.17</v>
      </c>
      <c r="Q3246" s="36">
        <v>6290.17</v>
      </c>
      <c r="R3246" s="36">
        <v>6290.17</v>
      </c>
      <c r="S3246" s="36">
        <v>6290.17</v>
      </c>
    </row>
    <row r="3247" spans="1:19">
      <c r="B3247" s="6">
        <v>2008</v>
      </c>
      <c r="C3247" s="35"/>
      <c r="D3247" s="35"/>
      <c r="E3247" s="36"/>
      <c r="F3247" s="36"/>
      <c r="G3247" s="36"/>
      <c r="H3247" s="36"/>
      <c r="I3247" s="36"/>
      <c r="J3247" s="36"/>
      <c r="K3247" s="36"/>
      <c r="L3247" s="36">
        <v>6500.55</v>
      </c>
      <c r="M3247" s="36">
        <v>6500.55</v>
      </c>
      <c r="N3247" s="36">
        <v>6500.55</v>
      </c>
      <c r="O3247" s="36">
        <v>6500.55</v>
      </c>
      <c r="P3247" s="36">
        <v>6500.55</v>
      </c>
      <c r="Q3247" s="36">
        <v>6500.55</v>
      </c>
      <c r="R3247" s="36">
        <v>6500.55</v>
      </c>
      <c r="S3247" s="36">
        <v>6500.55</v>
      </c>
    </row>
    <row r="3248" spans="1:19">
      <c r="B3248" s="6">
        <v>2007</v>
      </c>
      <c r="C3248" s="35"/>
      <c r="D3248" s="36"/>
      <c r="E3248" s="36"/>
      <c r="F3248" s="36"/>
      <c r="G3248" s="36"/>
      <c r="H3248" s="36"/>
      <c r="I3248" s="36"/>
      <c r="J3248" s="36"/>
      <c r="K3248" s="36"/>
      <c r="L3248" s="36">
        <v>7565.72</v>
      </c>
      <c r="M3248" s="36">
        <v>7565.72</v>
      </c>
      <c r="N3248" s="36">
        <v>7565.72</v>
      </c>
      <c r="O3248" s="36">
        <v>7565.72</v>
      </c>
      <c r="P3248" s="36">
        <v>7565.72</v>
      </c>
      <c r="Q3248" s="36">
        <v>7565.72</v>
      </c>
      <c r="R3248" s="36">
        <v>7565.72</v>
      </c>
      <c r="S3248" s="36">
        <v>7565.72</v>
      </c>
    </row>
    <row r="3249" spans="2:19">
      <c r="B3249" s="6">
        <v>2006</v>
      </c>
      <c r="C3249" s="36"/>
      <c r="D3249" s="36"/>
      <c r="E3249" s="36"/>
      <c r="F3249" s="36"/>
      <c r="G3249" s="36"/>
      <c r="H3249" s="36"/>
      <c r="I3249" s="36"/>
      <c r="J3249" s="36"/>
      <c r="K3249" s="36"/>
      <c r="L3249" s="36">
        <v>10888.29</v>
      </c>
      <c r="M3249" s="36">
        <v>10888.29</v>
      </c>
      <c r="N3249" s="36">
        <v>10888.29</v>
      </c>
      <c r="O3249" s="36">
        <v>10888.29</v>
      </c>
      <c r="P3249" s="36">
        <v>10888.29</v>
      </c>
      <c r="Q3249" s="36">
        <v>10888.29</v>
      </c>
      <c r="R3249" s="36">
        <v>10888.29</v>
      </c>
      <c r="S3249" s="36">
        <v>10888.29</v>
      </c>
    </row>
    <row r="3250" spans="2:19">
      <c r="B3250" s="6">
        <v>2005</v>
      </c>
      <c r="C3250" s="36"/>
      <c r="D3250" s="36"/>
      <c r="E3250" s="36"/>
      <c r="F3250" s="36"/>
      <c r="G3250" s="36"/>
      <c r="H3250" s="36"/>
      <c r="I3250" s="36"/>
      <c r="J3250" s="36"/>
      <c r="K3250" s="36"/>
      <c r="L3250" s="36">
        <v>7188.68</v>
      </c>
      <c r="M3250" s="36">
        <v>7188.68</v>
      </c>
      <c r="N3250" s="36">
        <v>7188.68</v>
      </c>
      <c r="O3250" s="36">
        <v>7188.68</v>
      </c>
      <c r="P3250" s="36">
        <v>7188.68</v>
      </c>
      <c r="Q3250" s="36">
        <v>7188.68</v>
      </c>
      <c r="R3250" s="36">
        <v>7188.68</v>
      </c>
      <c r="S3250" s="36">
        <v>7188.68</v>
      </c>
    </row>
    <row r="3251" spans="2:19">
      <c r="B3251" s="6">
        <v>2004</v>
      </c>
      <c r="C3251" s="36"/>
      <c r="D3251" s="36"/>
      <c r="E3251" s="36"/>
      <c r="F3251" s="36"/>
      <c r="G3251" s="36"/>
      <c r="H3251" s="36"/>
      <c r="I3251" s="36"/>
      <c r="J3251" s="36"/>
      <c r="K3251" s="36"/>
      <c r="L3251" s="36">
        <v>5097.63</v>
      </c>
      <c r="M3251" s="36">
        <v>5097.63</v>
      </c>
      <c r="N3251" s="36">
        <v>5097.63</v>
      </c>
      <c r="O3251" s="36">
        <v>5097.63</v>
      </c>
      <c r="P3251" s="36">
        <v>5097.63</v>
      </c>
      <c r="Q3251" s="36">
        <v>5097.63</v>
      </c>
      <c r="R3251" s="36">
        <v>5097.63</v>
      </c>
      <c r="S3251" s="36">
        <v>5097.63</v>
      </c>
    </row>
    <row r="3252" spans="2:19">
      <c r="B3252" s="6">
        <v>2003</v>
      </c>
      <c r="C3252" s="36"/>
      <c r="D3252" s="36"/>
      <c r="E3252" s="36"/>
      <c r="F3252" s="36"/>
      <c r="G3252" s="36"/>
      <c r="H3252" s="36"/>
      <c r="I3252" s="36"/>
      <c r="J3252" s="36"/>
      <c r="K3252" s="36"/>
      <c r="L3252" s="36">
        <v>5395.83</v>
      </c>
      <c r="M3252" s="36">
        <v>5395.83</v>
      </c>
      <c r="N3252" s="36">
        <v>5395.83</v>
      </c>
      <c r="O3252" s="36">
        <v>5395.83</v>
      </c>
      <c r="P3252" s="36">
        <v>5395.83</v>
      </c>
      <c r="Q3252" s="36">
        <v>5395.83</v>
      </c>
      <c r="R3252" s="36">
        <v>5395.83</v>
      </c>
      <c r="S3252" s="36">
        <v>5395.83</v>
      </c>
    </row>
    <row r="3253" spans="2:19">
      <c r="B3253" s="6">
        <v>2002</v>
      </c>
      <c r="C3253" s="36"/>
      <c r="D3253" s="36"/>
      <c r="E3253" s="36"/>
      <c r="F3253" s="36"/>
      <c r="G3253" s="36"/>
      <c r="H3253" s="36"/>
      <c r="I3253" s="36"/>
      <c r="J3253" s="36"/>
      <c r="K3253" s="36"/>
      <c r="L3253" s="36">
        <v>4831.24</v>
      </c>
      <c r="M3253" s="36">
        <v>4831.24</v>
      </c>
      <c r="N3253" s="36">
        <v>4831.24</v>
      </c>
      <c r="O3253" s="36">
        <v>4831.24</v>
      </c>
      <c r="P3253" s="36">
        <v>4831.24</v>
      </c>
      <c r="Q3253" s="36">
        <v>4831.24</v>
      </c>
      <c r="R3253" s="36">
        <v>4831.24</v>
      </c>
      <c r="S3253" s="36">
        <v>4831.24</v>
      </c>
    </row>
    <row r="3254" spans="2:19">
      <c r="B3254" s="6">
        <v>2001</v>
      </c>
      <c r="C3254" s="36"/>
      <c r="D3254" s="36"/>
      <c r="E3254" s="36"/>
      <c r="F3254" s="36"/>
      <c r="G3254" s="36"/>
      <c r="H3254" s="36"/>
      <c r="I3254" s="36"/>
      <c r="J3254" s="36"/>
      <c r="K3254" s="36"/>
      <c r="L3254" s="36">
        <v>7322.92</v>
      </c>
      <c r="M3254" s="36">
        <v>7322.92</v>
      </c>
      <c r="N3254" s="36">
        <v>7322.92</v>
      </c>
      <c r="O3254" s="36">
        <v>7322.92</v>
      </c>
      <c r="P3254" s="36">
        <v>7322.92</v>
      </c>
      <c r="Q3254" s="36">
        <v>7322.92</v>
      </c>
      <c r="R3254" s="36">
        <v>7322.92</v>
      </c>
      <c r="S3254" s="36">
        <v>7322.92</v>
      </c>
    </row>
    <row r="3255" spans="2:19">
      <c r="B3255" s="6">
        <v>2000</v>
      </c>
      <c r="C3255" s="36"/>
      <c r="D3255" s="36"/>
      <c r="E3255" s="36"/>
      <c r="F3255" s="36"/>
      <c r="G3255" s="36"/>
      <c r="H3255" s="36"/>
      <c r="I3255" s="36"/>
      <c r="J3255" s="36"/>
      <c r="K3255" s="36"/>
      <c r="L3255" s="36">
        <v>14084.69</v>
      </c>
      <c r="M3255" s="36">
        <v>14084.69</v>
      </c>
      <c r="N3255" s="36">
        <v>14084.69</v>
      </c>
      <c r="O3255" s="36">
        <v>14084.69</v>
      </c>
      <c r="P3255" s="36">
        <v>14084.69</v>
      </c>
      <c r="Q3255" s="36">
        <v>14084.69</v>
      </c>
      <c r="R3255" s="36">
        <v>14084.69</v>
      </c>
      <c r="S3255" s="36">
        <v>14084.69</v>
      </c>
    </row>
    <row r="3256" spans="2:19">
      <c r="B3256" s="6">
        <v>1999</v>
      </c>
      <c r="C3256" s="36"/>
      <c r="D3256" s="36"/>
      <c r="E3256" s="36"/>
      <c r="F3256" s="36"/>
      <c r="G3256" s="36"/>
      <c r="H3256" s="36"/>
      <c r="I3256" s="36"/>
      <c r="J3256" s="36"/>
      <c r="K3256" s="36"/>
      <c r="L3256" s="36">
        <v>13009.82</v>
      </c>
      <c r="M3256" s="36">
        <v>13009.82</v>
      </c>
      <c r="N3256" s="36">
        <v>13009.82</v>
      </c>
      <c r="O3256" s="36">
        <v>13009.82</v>
      </c>
      <c r="P3256" s="36">
        <v>13009.82</v>
      </c>
      <c r="Q3256" s="36">
        <v>13009.82</v>
      </c>
      <c r="R3256" s="36">
        <v>13009.82</v>
      </c>
      <c r="S3256" s="36">
        <v>13009.82</v>
      </c>
    </row>
    <row r="3257" spans="2:19">
      <c r="B3257" s="6">
        <v>1998</v>
      </c>
      <c r="C3257" s="36"/>
      <c r="D3257" s="36"/>
      <c r="E3257" s="36"/>
      <c r="F3257" s="36"/>
      <c r="G3257" s="36"/>
      <c r="H3257" s="36"/>
      <c r="I3257" s="36"/>
      <c r="J3257" s="36"/>
      <c r="K3257" s="36"/>
      <c r="L3257" s="36">
        <v>17463.29</v>
      </c>
      <c r="M3257" s="36">
        <v>17463.29</v>
      </c>
      <c r="N3257" s="36">
        <v>17463.29</v>
      </c>
      <c r="O3257" s="36">
        <v>17463.29</v>
      </c>
      <c r="P3257" s="36">
        <v>17463.29</v>
      </c>
      <c r="Q3257" s="36">
        <v>17463.29</v>
      </c>
      <c r="R3257" s="36">
        <v>17463.29</v>
      </c>
      <c r="S3257" s="36">
        <v>17463.29</v>
      </c>
    </row>
    <row r="3258" spans="2:19">
      <c r="B3258" s="6">
        <v>1997</v>
      </c>
      <c r="C3258" s="36"/>
      <c r="D3258" s="36"/>
      <c r="E3258" s="36"/>
      <c r="F3258" s="36"/>
      <c r="G3258" s="36"/>
      <c r="H3258" s="36"/>
      <c r="I3258" s="36"/>
      <c r="J3258" s="36"/>
      <c r="K3258" s="36"/>
      <c r="L3258" s="36">
        <v>15193.5</v>
      </c>
      <c r="M3258" s="36">
        <v>15193.5</v>
      </c>
      <c r="N3258" s="36">
        <v>15193.5</v>
      </c>
      <c r="O3258" s="36">
        <v>15193.5</v>
      </c>
      <c r="P3258" s="36">
        <v>15193.5</v>
      </c>
      <c r="Q3258" s="36">
        <v>15193.5</v>
      </c>
      <c r="R3258" s="36">
        <v>15193.5</v>
      </c>
      <c r="S3258" s="36">
        <v>15193.5</v>
      </c>
    </row>
    <row r="3259" spans="2:19">
      <c r="B3259" s="6">
        <v>1996</v>
      </c>
      <c r="C3259" s="36"/>
      <c r="D3259" s="36"/>
      <c r="E3259" s="36"/>
      <c r="F3259" s="36"/>
      <c r="G3259" s="36"/>
      <c r="H3259" s="36"/>
      <c r="I3259" s="36"/>
      <c r="J3259" s="36"/>
      <c r="K3259" s="36"/>
      <c r="L3259" s="36">
        <v>12213.28</v>
      </c>
      <c r="M3259" s="36">
        <v>12213.28</v>
      </c>
      <c r="N3259" s="36">
        <v>12213.28</v>
      </c>
      <c r="O3259" s="36">
        <v>12213.28</v>
      </c>
      <c r="P3259" s="36">
        <v>12213.28</v>
      </c>
      <c r="Q3259" s="36">
        <v>12213.28</v>
      </c>
      <c r="R3259" s="36">
        <v>12213.28</v>
      </c>
      <c r="S3259" s="36">
        <v>12213.28</v>
      </c>
    </row>
    <row r="3260" spans="2:19">
      <c r="B3260" s="6">
        <v>1995</v>
      </c>
      <c r="C3260" s="36"/>
      <c r="D3260" s="36"/>
      <c r="E3260" s="36"/>
      <c r="F3260" s="36"/>
      <c r="G3260" s="36"/>
      <c r="H3260" s="36"/>
      <c r="I3260" s="36"/>
      <c r="J3260" s="36"/>
      <c r="K3260" s="36"/>
      <c r="L3260" s="36">
        <v>9279.84</v>
      </c>
      <c r="M3260" s="36">
        <v>9279.84</v>
      </c>
      <c r="N3260" s="36">
        <v>9279.84</v>
      </c>
      <c r="O3260" s="36">
        <v>9279.84</v>
      </c>
      <c r="P3260" s="36">
        <v>9279.84</v>
      </c>
      <c r="Q3260" s="36">
        <v>9279.84</v>
      </c>
      <c r="R3260" s="36">
        <v>9279.84</v>
      </c>
      <c r="S3260" s="36">
        <v>9279.84</v>
      </c>
    </row>
    <row r="3261" spans="2:19">
      <c r="B3261" s="6">
        <v>1994</v>
      </c>
      <c r="C3261" s="36"/>
      <c r="D3261" s="36"/>
      <c r="E3261" s="36"/>
      <c r="F3261" s="36"/>
      <c r="G3261" s="36"/>
      <c r="H3261" s="36"/>
      <c r="I3261" s="36"/>
      <c r="J3261" s="36"/>
      <c r="K3261" s="36"/>
      <c r="L3261" s="36">
        <v>15696.69</v>
      </c>
      <c r="M3261" s="36">
        <v>15696.69</v>
      </c>
      <c r="N3261" s="36">
        <v>15696.69</v>
      </c>
      <c r="O3261" s="36">
        <v>15696.69</v>
      </c>
      <c r="P3261" s="36">
        <v>15696.69</v>
      </c>
      <c r="Q3261" s="36">
        <v>15696.69</v>
      </c>
      <c r="R3261" s="36">
        <v>15696.69</v>
      </c>
      <c r="S3261" s="36">
        <v>15696.69</v>
      </c>
    </row>
    <row r="3262" spans="2:19">
      <c r="B3262" s="6">
        <v>1993</v>
      </c>
      <c r="C3262" s="36"/>
      <c r="D3262" s="36"/>
      <c r="E3262" s="36"/>
      <c r="F3262" s="36"/>
      <c r="G3262" s="36"/>
      <c r="H3262" s="36"/>
      <c r="I3262" s="36"/>
      <c r="J3262" s="36"/>
      <c r="K3262" s="36"/>
      <c r="L3262" s="36">
        <v>2138.0300000000002</v>
      </c>
      <c r="M3262" s="36">
        <v>2138.0300000000002</v>
      </c>
      <c r="N3262" s="36">
        <v>2138.0300000000002</v>
      </c>
      <c r="O3262" s="36">
        <v>2138.0300000000002</v>
      </c>
      <c r="P3262" s="36">
        <v>2138.0300000000002</v>
      </c>
      <c r="Q3262" s="36">
        <v>2138.0300000000002</v>
      </c>
      <c r="R3262" s="36">
        <v>2138.0300000000002</v>
      </c>
      <c r="S3262" s="36">
        <v>2138.0300000000002</v>
      </c>
    </row>
    <row r="3263" spans="2:19">
      <c r="B3263" s="6">
        <v>1992</v>
      </c>
      <c r="C3263" s="36"/>
      <c r="D3263" s="36"/>
      <c r="E3263" s="36"/>
      <c r="F3263" s="36"/>
      <c r="G3263" s="36"/>
      <c r="H3263" s="36"/>
      <c r="I3263" s="36"/>
      <c r="J3263" s="36"/>
      <c r="K3263" s="36"/>
      <c r="L3263" s="36">
        <v>34.520000000000003</v>
      </c>
      <c r="M3263" s="36">
        <v>34.520000000000003</v>
      </c>
      <c r="N3263" s="36">
        <v>34.520000000000003</v>
      </c>
      <c r="O3263" s="36">
        <v>34.520000000000003</v>
      </c>
      <c r="P3263" s="36">
        <v>34.520000000000003</v>
      </c>
      <c r="Q3263" s="36">
        <v>34.520000000000003</v>
      </c>
      <c r="R3263" s="36">
        <v>34.520000000000003</v>
      </c>
      <c r="S3263" s="36">
        <v>34.520000000000003</v>
      </c>
    </row>
    <row r="3264" spans="2:19">
      <c r="B3264" s="6">
        <v>1991</v>
      </c>
      <c r="C3264" s="36"/>
      <c r="D3264" s="36"/>
      <c r="E3264" s="36"/>
      <c r="F3264" s="36"/>
      <c r="G3264" s="36"/>
      <c r="H3264" s="36"/>
      <c r="I3264" s="36"/>
      <c r="J3264" s="36"/>
      <c r="K3264" s="36"/>
      <c r="L3264" s="36">
        <v>370.55</v>
      </c>
      <c r="M3264" s="36">
        <v>370.55</v>
      </c>
      <c r="N3264" s="36">
        <v>370.55</v>
      </c>
      <c r="O3264" s="36">
        <v>370.55</v>
      </c>
      <c r="P3264" s="36">
        <v>370.55</v>
      </c>
      <c r="Q3264" s="36">
        <v>370.55</v>
      </c>
      <c r="R3264" s="36">
        <v>370.55</v>
      </c>
      <c r="S3264" s="36">
        <v>370.55</v>
      </c>
    </row>
    <row r="3265" spans="2:19">
      <c r="B3265" s="6">
        <v>1990</v>
      </c>
      <c r="C3265" s="36"/>
      <c r="D3265" s="36"/>
      <c r="E3265" s="36"/>
      <c r="F3265" s="36"/>
      <c r="G3265" s="36"/>
      <c r="H3265" s="36"/>
      <c r="I3265" s="36"/>
      <c r="J3265" s="36"/>
      <c r="K3265" s="36"/>
      <c r="L3265" s="36"/>
      <c r="M3265" s="36"/>
      <c r="N3265" s="36"/>
      <c r="O3265" s="36">
        <v>0</v>
      </c>
      <c r="P3265" s="36">
        <v>0</v>
      </c>
      <c r="Q3265" s="36">
        <v>0</v>
      </c>
      <c r="R3265" s="36">
        <v>0</v>
      </c>
      <c r="S3265" s="36">
        <v>0</v>
      </c>
    </row>
    <row r="3266" spans="2:19">
      <c r="B3266" s="6">
        <v>1989</v>
      </c>
      <c r="C3266" s="36"/>
      <c r="D3266" s="36"/>
      <c r="E3266" s="36"/>
      <c r="F3266" s="36"/>
      <c r="G3266" s="36"/>
      <c r="H3266" s="36"/>
      <c r="I3266" s="36"/>
      <c r="J3266" s="36"/>
      <c r="K3266" s="36"/>
      <c r="L3266" s="36"/>
      <c r="M3266" s="36"/>
      <c r="N3266" s="36"/>
      <c r="O3266" s="36">
        <v>0</v>
      </c>
      <c r="P3266" s="36">
        <v>0</v>
      </c>
      <c r="Q3266" s="36">
        <v>0</v>
      </c>
      <c r="R3266" s="36">
        <v>0</v>
      </c>
      <c r="S3266" s="36">
        <v>0</v>
      </c>
    </row>
    <row r="3267" spans="2:19">
      <c r="B3267" s="6">
        <v>1988</v>
      </c>
      <c r="C3267" s="36"/>
      <c r="D3267" s="36"/>
      <c r="E3267" s="36"/>
      <c r="F3267" s="36"/>
      <c r="G3267" s="36"/>
      <c r="H3267" s="36"/>
      <c r="I3267" s="36"/>
      <c r="J3267" s="36"/>
      <c r="K3267" s="36"/>
      <c r="L3267" s="36">
        <v>180.68</v>
      </c>
      <c r="M3267" s="36">
        <v>180.68</v>
      </c>
      <c r="N3267" s="36">
        <v>180.68</v>
      </c>
      <c r="O3267" s="36">
        <v>180.68</v>
      </c>
      <c r="P3267" s="36">
        <v>180.68</v>
      </c>
      <c r="Q3267" s="36">
        <v>180.68</v>
      </c>
      <c r="R3267" s="36">
        <v>180.68</v>
      </c>
      <c r="S3267" s="36">
        <v>180.68</v>
      </c>
    </row>
    <row r="3268" spans="2:19">
      <c r="B3268" s="6">
        <v>1987</v>
      </c>
      <c r="C3268" s="36"/>
      <c r="D3268" s="36"/>
      <c r="E3268" s="36"/>
      <c r="F3268" s="36"/>
      <c r="G3268" s="36"/>
      <c r="H3268" s="36"/>
      <c r="I3268" s="36"/>
      <c r="J3268" s="36"/>
      <c r="K3268" s="36"/>
      <c r="L3268" s="36">
        <v>209.32</v>
      </c>
      <c r="M3268" s="36">
        <v>209.32</v>
      </c>
      <c r="N3268" s="36">
        <v>209.32</v>
      </c>
      <c r="O3268" s="36">
        <v>209.32</v>
      </c>
      <c r="P3268" s="36">
        <v>209.32</v>
      </c>
      <c r="Q3268" s="36">
        <v>209.32</v>
      </c>
      <c r="R3268" s="36">
        <v>209.32</v>
      </c>
      <c r="S3268" s="36">
        <v>209.32</v>
      </c>
    </row>
    <row r="3269" spans="2:19">
      <c r="B3269" s="6">
        <v>1986</v>
      </c>
      <c r="C3269" s="36"/>
      <c r="D3269" s="36"/>
      <c r="E3269" s="36"/>
      <c r="F3269" s="36"/>
      <c r="G3269" s="36"/>
      <c r="H3269" s="36"/>
      <c r="I3269" s="36"/>
      <c r="J3269" s="36"/>
      <c r="K3269" s="36"/>
      <c r="L3269" s="36"/>
      <c r="M3269" s="36"/>
      <c r="N3269" s="36"/>
      <c r="O3269" s="36">
        <v>0</v>
      </c>
      <c r="P3269" s="36">
        <v>0</v>
      </c>
      <c r="Q3269" s="36">
        <v>0</v>
      </c>
      <c r="R3269" s="36">
        <v>0</v>
      </c>
      <c r="S3269" s="36">
        <v>0</v>
      </c>
    </row>
    <row r="3270" spans="2:19">
      <c r="B3270" s="6">
        <v>1985</v>
      </c>
      <c r="C3270" s="36"/>
      <c r="D3270" s="36"/>
      <c r="E3270" s="36"/>
      <c r="F3270" s="36"/>
      <c r="G3270" s="36"/>
      <c r="H3270" s="36"/>
      <c r="I3270" s="36"/>
      <c r="J3270" s="36"/>
      <c r="K3270" s="36"/>
      <c r="L3270" s="36"/>
      <c r="M3270" s="36"/>
      <c r="N3270" s="36"/>
      <c r="O3270" s="36">
        <v>0</v>
      </c>
      <c r="P3270" s="36">
        <v>0</v>
      </c>
      <c r="Q3270" s="36">
        <v>0</v>
      </c>
      <c r="R3270" s="36">
        <v>0</v>
      </c>
      <c r="S3270" s="36">
        <v>0</v>
      </c>
    </row>
    <row r="3271" spans="2:19">
      <c r="B3271" s="6">
        <v>1984</v>
      </c>
      <c r="C3271" s="36"/>
      <c r="D3271" s="36"/>
      <c r="E3271" s="36"/>
      <c r="F3271" s="36"/>
      <c r="G3271" s="36"/>
      <c r="H3271" s="36"/>
      <c r="I3271" s="36"/>
      <c r="J3271" s="36"/>
      <c r="K3271" s="36"/>
      <c r="L3271" s="36"/>
      <c r="M3271" s="36"/>
      <c r="N3271" s="36"/>
      <c r="O3271" s="36">
        <v>0</v>
      </c>
      <c r="P3271" s="36">
        <v>0</v>
      </c>
      <c r="Q3271" s="36">
        <v>0</v>
      </c>
      <c r="R3271" s="36">
        <v>0</v>
      </c>
      <c r="S3271" s="36">
        <v>0</v>
      </c>
    </row>
    <row r="3272" spans="2:19">
      <c r="B3272" s="6">
        <v>1983</v>
      </c>
      <c r="C3272" s="36"/>
      <c r="D3272" s="36"/>
      <c r="E3272" s="36"/>
      <c r="F3272" s="36"/>
      <c r="G3272" s="36"/>
      <c r="H3272" s="36"/>
      <c r="I3272" s="36"/>
      <c r="J3272" s="36"/>
      <c r="K3272" s="36"/>
      <c r="L3272" s="36"/>
      <c r="M3272" s="36"/>
      <c r="N3272" s="36"/>
      <c r="O3272" s="36">
        <v>0</v>
      </c>
      <c r="P3272" s="36">
        <v>0</v>
      </c>
      <c r="Q3272" s="36">
        <v>0</v>
      </c>
      <c r="R3272" s="36">
        <v>0</v>
      </c>
      <c r="S3272" s="36">
        <v>0</v>
      </c>
    </row>
    <row r="3273" spans="2:19">
      <c r="B3273" s="6">
        <v>1982</v>
      </c>
      <c r="C3273" s="36"/>
      <c r="D3273" s="36"/>
      <c r="E3273" s="36"/>
      <c r="F3273" s="36"/>
      <c r="G3273" s="36"/>
      <c r="H3273" s="36"/>
      <c r="I3273" s="36"/>
      <c r="J3273" s="36"/>
      <c r="K3273" s="36"/>
      <c r="L3273" s="36"/>
      <c r="M3273" s="36"/>
      <c r="N3273" s="36"/>
      <c r="O3273" s="36">
        <v>0</v>
      </c>
      <c r="P3273" s="36">
        <v>0</v>
      </c>
      <c r="Q3273" s="36">
        <v>0</v>
      </c>
      <c r="R3273" s="36">
        <v>0</v>
      </c>
      <c r="S3273" s="36">
        <v>0</v>
      </c>
    </row>
    <row r="3274" spans="2:19">
      <c r="B3274" s="6">
        <v>1981</v>
      </c>
      <c r="C3274" s="36"/>
      <c r="D3274" s="36"/>
      <c r="E3274" s="36"/>
      <c r="F3274" s="36"/>
      <c r="G3274" s="36"/>
      <c r="H3274" s="36"/>
      <c r="I3274" s="36"/>
      <c r="J3274" s="36"/>
      <c r="K3274" s="36"/>
      <c r="L3274" s="36"/>
      <c r="M3274" s="36"/>
      <c r="N3274" s="36"/>
      <c r="O3274" s="36">
        <v>0</v>
      </c>
      <c r="P3274" s="36">
        <v>0</v>
      </c>
      <c r="Q3274" s="36">
        <v>0</v>
      </c>
      <c r="R3274" s="36">
        <v>0</v>
      </c>
      <c r="S3274" s="36">
        <v>0</v>
      </c>
    </row>
    <row r="3275" spans="2:19">
      <c r="B3275" s="6">
        <v>1980</v>
      </c>
      <c r="C3275" s="36"/>
      <c r="D3275" s="36"/>
      <c r="E3275" s="36"/>
      <c r="F3275" s="36"/>
      <c r="G3275" s="36"/>
      <c r="H3275" s="36"/>
      <c r="I3275" s="36"/>
      <c r="J3275" s="36"/>
      <c r="K3275" s="36"/>
      <c r="L3275" s="36">
        <v>3595.84</v>
      </c>
      <c r="M3275" s="36">
        <v>3595.84</v>
      </c>
      <c r="N3275" s="36">
        <v>3595.84</v>
      </c>
      <c r="O3275" s="36">
        <v>3595.84</v>
      </c>
      <c r="P3275" s="36">
        <v>3595.84</v>
      </c>
      <c r="Q3275" s="36">
        <v>3595.84</v>
      </c>
      <c r="R3275" s="36">
        <v>3595.84</v>
      </c>
      <c r="S3275" s="36">
        <v>3595.84</v>
      </c>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3"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195242.03</v>
      </c>
      <c r="M3326" s="11">
        <f>SUM(M3239:M3325)</f>
        <v>195242.03</v>
      </c>
      <c r="N3326" s="11">
        <f>SUM(N3234:N3325)</f>
        <v>242940.26</v>
      </c>
      <c r="O3326" s="11">
        <f>SUM(O3234:O3325)</f>
        <v>242940.26</v>
      </c>
      <c r="P3326" s="11">
        <f>SUM(P3234:P3325)</f>
        <v>242940.26</v>
      </c>
      <c r="Q3326" s="11">
        <f>SUM(Q3234:Q3325)</f>
        <v>242940.26</v>
      </c>
      <c r="R3326" s="11">
        <f>SUM(R3233:R3325)</f>
        <v>242940.26</v>
      </c>
      <c r="S3326" s="11">
        <v>242940.26</v>
      </c>
    </row>
    <row r="3327" spans="1:19">
      <c r="A3327" s="74"/>
      <c r="B3327" s="7"/>
      <c r="C3327" s="8"/>
      <c r="D3327" s="8"/>
      <c r="E3327" s="8"/>
      <c r="F3327" s="8"/>
      <c r="G3327" s="8"/>
      <c r="H3327" s="8"/>
      <c r="I3327" s="8"/>
      <c r="J3327" s="8"/>
      <c r="K3327" s="8"/>
      <c r="L3327" s="8"/>
      <c r="M3327" s="10"/>
    </row>
    <row r="3328" spans="1:19">
      <c r="A3328" s="75" t="s">
        <v>213</v>
      </c>
      <c r="B3328" s="6">
        <v>2022</v>
      </c>
      <c r="C3328" s="35"/>
      <c r="D3328" s="35"/>
      <c r="E3328" s="35"/>
      <c r="F3328" s="35"/>
      <c r="G3328" s="35"/>
      <c r="H3328" s="35"/>
      <c r="I3328" s="35"/>
      <c r="J3328" s="35"/>
      <c r="K3328" s="35"/>
      <c r="L3328" s="35"/>
      <c r="M3328" s="35"/>
      <c r="N3328" s="35"/>
      <c r="O3328" s="35"/>
      <c r="P3328" s="35"/>
      <c r="Q3328" s="35"/>
      <c r="R3328" s="72"/>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3"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v>0</v>
      </c>
    </row>
    <row r="3422" spans="1:19">
      <c r="A3422" s="74"/>
      <c r="B3422" s="7"/>
      <c r="C3422" s="8"/>
      <c r="D3422" s="8"/>
      <c r="E3422" s="8"/>
      <c r="F3422" s="8"/>
      <c r="G3422" s="8"/>
      <c r="H3422" s="8"/>
      <c r="I3422" s="8"/>
      <c r="J3422" s="8"/>
      <c r="K3422" s="8"/>
      <c r="L3422" s="8"/>
      <c r="M3422" s="10"/>
    </row>
    <row r="3423" spans="1:19">
      <c r="A3423" s="75" t="s">
        <v>139</v>
      </c>
      <c r="B3423" s="6">
        <v>2022</v>
      </c>
      <c r="C3423" s="35"/>
      <c r="D3423" s="35"/>
      <c r="E3423" s="35"/>
      <c r="F3423" s="35"/>
      <c r="G3423" s="35"/>
      <c r="H3423" s="35"/>
      <c r="I3423" s="35"/>
      <c r="J3423" s="35"/>
      <c r="K3423" s="35"/>
      <c r="L3423" s="35"/>
      <c r="M3423" s="35"/>
      <c r="N3423" s="35"/>
      <c r="O3423" s="35"/>
      <c r="P3423" s="35"/>
      <c r="Q3423" s="35"/>
      <c r="R3423" s="72"/>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v>0</v>
      </c>
    </row>
    <row r="3517" spans="1:19">
      <c r="A3517" s="74"/>
      <c r="B3517" s="7"/>
      <c r="C3517" s="8"/>
      <c r="D3517" s="8"/>
      <c r="E3517" s="8"/>
      <c r="F3517" s="8"/>
      <c r="G3517" s="8"/>
      <c r="H3517" s="8"/>
      <c r="I3517" s="8"/>
      <c r="J3517" s="8"/>
      <c r="K3517" s="8"/>
      <c r="L3517" s="8"/>
      <c r="M3517" s="10"/>
    </row>
    <row r="3518" spans="1:19">
      <c r="A3518" s="75" t="s">
        <v>140</v>
      </c>
      <c r="B3518" s="6">
        <v>2022</v>
      </c>
      <c r="C3518" s="35"/>
      <c r="D3518" s="35"/>
      <c r="E3518" s="35"/>
      <c r="F3518" s="35"/>
      <c r="G3518" s="35"/>
      <c r="H3518" s="35"/>
      <c r="I3518" s="35"/>
      <c r="J3518" s="35"/>
      <c r="K3518" s="35"/>
      <c r="L3518" s="35"/>
      <c r="M3518" s="35"/>
      <c r="N3518" s="35"/>
      <c r="O3518" s="35"/>
      <c r="P3518" s="35"/>
      <c r="Q3518" s="35"/>
      <c r="R3518" s="72"/>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v>0</v>
      </c>
    </row>
    <row r="3612" spans="1:19">
      <c r="A3612" s="74"/>
      <c r="B3612" s="7"/>
      <c r="C3612" s="8"/>
      <c r="D3612" s="8"/>
      <c r="E3612" s="8"/>
      <c r="F3612" s="8"/>
      <c r="G3612" s="8"/>
      <c r="H3612" s="8"/>
      <c r="I3612" s="8"/>
      <c r="J3612" s="8"/>
      <c r="K3612" s="8"/>
      <c r="L3612" s="8"/>
      <c r="M3612" s="10"/>
    </row>
    <row r="3613" spans="1:19">
      <c r="A3613" s="75" t="s">
        <v>141</v>
      </c>
      <c r="B3613" s="6">
        <v>2022</v>
      </c>
      <c r="C3613" s="35"/>
      <c r="D3613" s="35"/>
      <c r="E3613" s="35"/>
      <c r="F3613" s="35"/>
      <c r="G3613" s="35"/>
      <c r="H3613" s="35"/>
      <c r="I3613" s="35"/>
      <c r="J3613" s="35"/>
      <c r="K3613" s="35"/>
      <c r="L3613" s="35"/>
      <c r="M3613" s="35"/>
      <c r="N3613" s="35"/>
      <c r="O3613" s="35"/>
      <c r="P3613" s="35"/>
      <c r="Q3613" s="35"/>
      <c r="R3613" s="72"/>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2024-08-09T05:51:12Z</dcterms:modified>
</cp:coreProperties>
</file>